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 firstSheet="6" activeTab="9"/>
  </bookViews>
  <sheets>
    <sheet name="Supplementary Table 1" sheetId="1" r:id="rId1"/>
    <sheet name="Supplementary Table 2" sheetId="2" r:id="rId2"/>
    <sheet name="Supplementary Table 3" sheetId="3" r:id="rId3"/>
    <sheet name="Supplementary Table 4" sheetId="4" r:id="rId4"/>
    <sheet name="Supplementary Table 5" sheetId="5" r:id="rId5"/>
    <sheet name="Supplementary Table 6" sheetId="6" r:id="rId6"/>
    <sheet name="Supplementary Table 7" sheetId="7" r:id="rId7"/>
    <sheet name="Supplementary Table 8" sheetId="8" r:id="rId8"/>
    <sheet name="Supplementary Table 9" sheetId="9" r:id="rId9"/>
    <sheet name="Supplementary Table 10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2" l="1"/>
  <c r="B45" i="2"/>
  <c r="B70" i="2"/>
  <c r="K92" i="2"/>
  <c r="B92" i="2"/>
  <c r="B119" i="2"/>
  <c r="C152" i="2"/>
  <c r="E152" i="2"/>
  <c r="F152" i="2"/>
  <c r="H152" i="2"/>
  <c r="I152" i="2"/>
  <c r="J152" i="2"/>
  <c r="K152" i="2"/>
  <c r="L152" i="2"/>
  <c r="M152" i="2"/>
  <c r="N152" i="2"/>
  <c r="B152" i="2"/>
  <c r="B150" i="2"/>
  <c r="B118" i="2"/>
  <c r="B11" i="5"/>
  <c r="B10" i="5"/>
  <c r="B9" i="5"/>
  <c r="E16" i="4"/>
  <c r="E15" i="4"/>
  <c r="E14" i="4"/>
  <c r="AG92" i="3"/>
  <c r="E92" i="3"/>
  <c r="H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H92" i="3"/>
  <c r="AI92" i="3"/>
  <c r="AJ92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C89" i="3"/>
  <c r="C90" i="3"/>
  <c r="D89" i="3"/>
  <c r="D90" i="3"/>
  <c r="E89" i="3"/>
  <c r="F89" i="3"/>
  <c r="G89" i="3"/>
  <c r="G90" i="3"/>
  <c r="H89" i="3"/>
  <c r="H90" i="3"/>
  <c r="I89" i="3"/>
  <c r="J89" i="3"/>
  <c r="K89" i="3"/>
  <c r="K90" i="3"/>
  <c r="L89" i="3"/>
  <c r="L90" i="3"/>
  <c r="M89" i="3"/>
  <c r="N89" i="3"/>
  <c r="O89" i="3"/>
  <c r="O90" i="3"/>
  <c r="P89" i="3"/>
  <c r="P90" i="3"/>
  <c r="Q89" i="3"/>
  <c r="R89" i="3"/>
  <c r="S89" i="3"/>
  <c r="S90" i="3"/>
  <c r="T89" i="3"/>
  <c r="T90" i="3"/>
  <c r="U89" i="3"/>
  <c r="V89" i="3"/>
  <c r="W89" i="3"/>
  <c r="W90" i="3"/>
  <c r="X89" i="3"/>
  <c r="X90" i="3"/>
  <c r="Y89" i="3"/>
  <c r="Z89" i="3"/>
  <c r="AA89" i="3"/>
  <c r="AA90" i="3"/>
  <c r="AB89" i="3"/>
  <c r="AB90" i="3"/>
  <c r="AC89" i="3"/>
  <c r="AD89" i="3"/>
  <c r="AE89" i="3"/>
  <c r="AE90" i="3"/>
  <c r="AF89" i="3"/>
  <c r="AF90" i="3"/>
  <c r="AG89" i="3"/>
  <c r="AH89" i="3"/>
  <c r="AI89" i="3"/>
  <c r="AI90" i="3"/>
  <c r="AJ89" i="3"/>
  <c r="AJ90" i="3"/>
  <c r="E90" i="3"/>
  <c r="F90" i="3"/>
  <c r="I90" i="3"/>
  <c r="J90" i="3"/>
  <c r="M90" i="3"/>
  <c r="N90" i="3"/>
  <c r="Q90" i="3"/>
  <c r="R90" i="3"/>
  <c r="U90" i="3"/>
  <c r="V90" i="3"/>
  <c r="Y90" i="3"/>
  <c r="Z90" i="3"/>
  <c r="AC90" i="3"/>
  <c r="AD90" i="3"/>
  <c r="AG90" i="3"/>
  <c r="AH90" i="3"/>
  <c r="B92" i="3"/>
  <c r="B89" i="3"/>
  <c r="B90" i="3"/>
  <c r="B88" i="3"/>
  <c r="AJ80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B80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B73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C70" i="3"/>
  <c r="C71" i="3"/>
  <c r="D70" i="3"/>
  <c r="D71" i="3"/>
  <c r="E70" i="3"/>
  <c r="F70" i="3"/>
  <c r="G70" i="3"/>
  <c r="G71" i="3"/>
  <c r="H70" i="3"/>
  <c r="H71" i="3"/>
  <c r="I70" i="3"/>
  <c r="J70" i="3"/>
  <c r="K70" i="3"/>
  <c r="K71" i="3"/>
  <c r="L70" i="3"/>
  <c r="L71" i="3"/>
  <c r="M70" i="3"/>
  <c r="N70" i="3"/>
  <c r="O70" i="3"/>
  <c r="O71" i="3"/>
  <c r="P70" i="3"/>
  <c r="P71" i="3"/>
  <c r="Q70" i="3"/>
  <c r="R70" i="3"/>
  <c r="S70" i="3"/>
  <c r="S71" i="3"/>
  <c r="T70" i="3"/>
  <c r="T71" i="3"/>
  <c r="U70" i="3"/>
  <c r="V70" i="3"/>
  <c r="W70" i="3"/>
  <c r="W71" i="3"/>
  <c r="X70" i="3"/>
  <c r="X71" i="3"/>
  <c r="Y70" i="3"/>
  <c r="Z70" i="3"/>
  <c r="AA70" i="3"/>
  <c r="AA71" i="3"/>
  <c r="AB70" i="3"/>
  <c r="AB71" i="3"/>
  <c r="AC70" i="3"/>
  <c r="AD70" i="3"/>
  <c r="AE70" i="3"/>
  <c r="AE71" i="3"/>
  <c r="AF70" i="3"/>
  <c r="AF71" i="3"/>
  <c r="AG70" i="3"/>
  <c r="AH70" i="3"/>
  <c r="AI70" i="3"/>
  <c r="AI71" i="3"/>
  <c r="AJ70" i="3"/>
  <c r="AJ71" i="3"/>
  <c r="E71" i="3"/>
  <c r="F71" i="3"/>
  <c r="I71" i="3"/>
  <c r="J71" i="3"/>
  <c r="M71" i="3"/>
  <c r="N71" i="3"/>
  <c r="Q71" i="3"/>
  <c r="R71" i="3"/>
  <c r="U71" i="3"/>
  <c r="V71" i="3"/>
  <c r="Y71" i="3"/>
  <c r="Z71" i="3"/>
  <c r="AC71" i="3"/>
  <c r="AD71" i="3"/>
  <c r="AG71" i="3"/>
  <c r="AH71" i="3"/>
  <c r="B70" i="3"/>
  <c r="B71" i="3"/>
  <c r="B69" i="3"/>
  <c r="G62" i="3"/>
  <c r="H62" i="3"/>
  <c r="I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D62" i="3"/>
  <c r="AE62" i="3"/>
  <c r="AF62" i="3"/>
  <c r="AH62" i="3"/>
  <c r="AI62" i="3"/>
  <c r="AJ62" i="3"/>
  <c r="C62" i="3"/>
  <c r="D62" i="3"/>
  <c r="E62" i="3"/>
  <c r="B62" i="3"/>
  <c r="B50" i="3"/>
  <c r="D58" i="3"/>
  <c r="E58" i="3"/>
  <c r="F58" i="3"/>
  <c r="G58" i="3"/>
  <c r="G60" i="3"/>
  <c r="H58" i="3"/>
  <c r="I58" i="3"/>
  <c r="J58" i="3"/>
  <c r="K58" i="3"/>
  <c r="K60" i="3"/>
  <c r="L58" i="3"/>
  <c r="M58" i="3"/>
  <c r="N58" i="3"/>
  <c r="O58" i="3"/>
  <c r="O60" i="3"/>
  <c r="P58" i="3"/>
  <c r="Q58" i="3"/>
  <c r="R58" i="3"/>
  <c r="S58" i="3"/>
  <c r="S60" i="3"/>
  <c r="T58" i="3"/>
  <c r="U58" i="3"/>
  <c r="V58" i="3"/>
  <c r="W58" i="3"/>
  <c r="W60" i="3"/>
  <c r="X58" i="3"/>
  <c r="Y58" i="3"/>
  <c r="Z58" i="3"/>
  <c r="AA58" i="3"/>
  <c r="AA60" i="3"/>
  <c r="AB58" i="3"/>
  <c r="AC58" i="3"/>
  <c r="AD58" i="3"/>
  <c r="AE58" i="3"/>
  <c r="AE60" i="3"/>
  <c r="AF58" i="3"/>
  <c r="AH58" i="3"/>
  <c r="AI58" i="3"/>
  <c r="AI60" i="3"/>
  <c r="AJ58" i="3"/>
  <c r="D59" i="3"/>
  <c r="E59" i="3"/>
  <c r="F59" i="3"/>
  <c r="F60" i="3"/>
  <c r="G59" i="3"/>
  <c r="H59" i="3"/>
  <c r="I59" i="3"/>
  <c r="J59" i="3"/>
  <c r="J60" i="3"/>
  <c r="K59" i="3"/>
  <c r="L59" i="3"/>
  <c r="M59" i="3"/>
  <c r="N59" i="3"/>
  <c r="N60" i="3"/>
  <c r="O59" i="3"/>
  <c r="P59" i="3"/>
  <c r="Q59" i="3"/>
  <c r="R59" i="3"/>
  <c r="R60" i="3"/>
  <c r="S59" i="3"/>
  <c r="T59" i="3"/>
  <c r="U59" i="3"/>
  <c r="V59" i="3"/>
  <c r="V60" i="3"/>
  <c r="W59" i="3"/>
  <c r="X59" i="3"/>
  <c r="Y59" i="3"/>
  <c r="Z59" i="3"/>
  <c r="Z60" i="3"/>
  <c r="AA59" i="3"/>
  <c r="AB59" i="3"/>
  <c r="AC59" i="3"/>
  <c r="AD59" i="3"/>
  <c r="AD60" i="3"/>
  <c r="AE59" i="3"/>
  <c r="AF59" i="3"/>
  <c r="AH59" i="3"/>
  <c r="AH60" i="3"/>
  <c r="AI59" i="3"/>
  <c r="AJ59" i="3"/>
  <c r="D60" i="3"/>
  <c r="E60" i="3"/>
  <c r="H60" i="3"/>
  <c r="I60" i="3"/>
  <c r="L60" i="3"/>
  <c r="M60" i="3"/>
  <c r="P60" i="3"/>
  <c r="Q60" i="3"/>
  <c r="T60" i="3"/>
  <c r="U60" i="3"/>
  <c r="X60" i="3"/>
  <c r="Y60" i="3"/>
  <c r="AB60" i="3"/>
  <c r="AC60" i="3"/>
  <c r="AF60" i="3"/>
  <c r="AJ60" i="3"/>
  <c r="C58" i="3"/>
  <c r="C59" i="3"/>
  <c r="C60" i="3"/>
  <c r="B60" i="3"/>
  <c r="B59" i="3"/>
  <c r="B58" i="3"/>
  <c r="C47" i="3"/>
  <c r="D47" i="3"/>
  <c r="E47" i="3"/>
  <c r="F47" i="3"/>
  <c r="F48" i="3"/>
  <c r="G47" i="3"/>
  <c r="H47" i="3"/>
  <c r="I47" i="3"/>
  <c r="J47" i="3"/>
  <c r="J48" i="3"/>
  <c r="K47" i="3"/>
  <c r="L47" i="3"/>
  <c r="M47" i="3"/>
  <c r="N47" i="3"/>
  <c r="N48" i="3"/>
  <c r="O47" i="3"/>
  <c r="P47" i="3"/>
  <c r="Q47" i="3"/>
  <c r="R47" i="3"/>
  <c r="R48" i="3"/>
  <c r="S47" i="3"/>
  <c r="T47" i="3"/>
  <c r="U47" i="3"/>
  <c r="V47" i="3"/>
  <c r="V48" i="3"/>
  <c r="W47" i="3"/>
  <c r="X47" i="3"/>
  <c r="Y47" i="3"/>
  <c r="Z47" i="3"/>
  <c r="Z48" i="3"/>
  <c r="AA47" i="3"/>
  <c r="AB47" i="3"/>
  <c r="AC47" i="3"/>
  <c r="AD47" i="3"/>
  <c r="AD48" i="3"/>
  <c r="AE47" i="3"/>
  <c r="AF47" i="3"/>
  <c r="AG47" i="3"/>
  <c r="AH47" i="3"/>
  <c r="AH48" i="3"/>
  <c r="AI47" i="3"/>
  <c r="AJ47" i="3"/>
  <c r="C48" i="3"/>
  <c r="D48" i="3"/>
  <c r="E48" i="3"/>
  <c r="G48" i="3"/>
  <c r="H48" i="3"/>
  <c r="I48" i="3"/>
  <c r="K48" i="3"/>
  <c r="L48" i="3"/>
  <c r="M48" i="3"/>
  <c r="O48" i="3"/>
  <c r="P48" i="3"/>
  <c r="Q48" i="3"/>
  <c r="S48" i="3"/>
  <c r="T48" i="3"/>
  <c r="U48" i="3"/>
  <c r="W48" i="3"/>
  <c r="X48" i="3"/>
  <c r="Y48" i="3"/>
  <c r="AA48" i="3"/>
  <c r="AB48" i="3"/>
  <c r="AC48" i="3"/>
  <c r="AE48" i="3"/>
  <c r="AF48" i="3"/>
  <c r="AG48" i="3"/>
  <c r="AI48" i="3"/>
  <c r="AJ48" i="3"/>
  <c r="B48" i="3"/>
  <c r="B47" i="3"/>
  <c r="B34" i="3"/>
  <c r="B35" i="3"/>
  <c r="AJ50" i="3"/>
  <c r="AG50" i="3"/>
  <c r="AF50" i="3"/>
  <c r="AC50" i="3"/>
  <c r="AB50" i="3"/>
  <c r="Y50" i="3"/>
  <c r="X50" i="3"/>
  <c r="U50" i="3"/>
  <c r="T50" i="3"/>
  <c r="Q50" i="3"/>
  <c r="P50" i="3"/>
  <c r="M50" i="3"/>
  <c r="L50" i="3"/>
  <c r="I50" i="3"/>
  <c r="H50" i="3"/>
  <c r="E50" i="3"/>
  <c r="D50" i="3"/>
  <c r="AJ46" i="3"/>
  <c r="AI46" i="3"/>
  <c r="AI50" i="3"/>
  <c r="AH46" i="3"/>
  <c r="AH50" i="3"/>
  <c r="AG46" i="3"/>
  <c r="AF46" i="3"/>
  <c r="AE46" i="3"/>
  <c r="AE50" i="3"/>
  <c r="AD46" i="3"/>
  <c r="AD50" i="3"/>
  <c r="AC46" i="3"/>
  <c r="AB46" i="3"/>
  <c r="AA46" i="3"/>
  <c r="AA50" i="3"/>
  <c r="Z46" i="3"/>
  <c r="Z50" i="3"/>
  <c r="Y46" i="3"/>
  <c r="X46" i="3"/>
  <c r="W46" i="3"/>
  <c r="W50" i="3"/>
  <c r="V46" i="3"/>
  <c r="V50" i="3"/>
  <c r="U46" i="3"/>
  <c r="T46" i="3"/>
  <c r="S46" i="3"/>
  <c r="S50" i="3"/>
  <c r="R46" i="3"/>
  <c r="R50" i="3"/>
  <c r="Q46" i="3"/>
  <c r="P46" i="3"/>
  <c r="O46" i="3"/>
  <c r="O50" i="3"/>
  <c r="N46" i="3"/>
  <c r="N50" i="3"/>
  <c r="M46" i="3"/>
  <c r="L46" i="3"/>
  <c r="K46" i="3"/>
  <c r="K50" i="3"/>
  <c r="J46" i="3"/>
  <c r="J50" i="3"/>
  <c r="I46" i="3"/>
  <c r="H46" i="3"/>
  <c r="G46" i="3"/>
  <c r="G50" i="3"/>
  <c r="F46" i="3"/>
  <c r="F50" i="3"/>
  <c r="E46" i="3"/>
  <c r="D46" i="3"/>
  <c r="C46" i="3"/>
  <c r="C50" i="3"/>
  <c r="B46" i="3"/>
  <c r="AH37" i="3"/>
  <c r="AG37" i="3"/>
  <c r="AD37" i="3"/>
  <c r="AC37" i="3"/>
  <c r="Z37" i="3"/>
  <c r="Y37" i="3"/>
  <c r="V37" i="3"/>
  <c r="U37" i="3"/>
  <c r="R37" i="3"/>
  <c r="Q37" i="3"/>
  <c r="N37" i="3"/>
  <c r="M37" i="3"/>
  <c r="J37" i="3"/>
  <c r="I37" i="3"/>
  <c r="F37" i="3"/>
  <c r="E37" i="3"/>
  <c r="B37" i="3"/>
  <c r="AH35" i="3"/>
  <c r="AG35" i="3"/>
  <c r="AD35" i="3"/>
  <c r="AC35" i="3"/>
  <c r="Z35" i="3"/>
  <c r="Y35" i="3"/>
  <c r="V35" i="3"/>
  <c r="U35" i="3"/>
  <c r="R35" i="3"/>
  <c r="Q35" i="3"/>
  <c r="N35" i="3"/>
  <c r="M35" i="3"/>
  <c r="J35" i="3"/>
  <c r="I35" i="3"/>
  <c r="F35" i="3"/>
  <c r="E35" i="3"/>
  <c r="AJ34" i="3"/>
  <c r="AJ35" i="3"/>
  <c r="AI34" i="3"/>
  <c r="AI35" i="3"/>
  <c r="AH34" i="3"/>
  <c r="AG34" i="3"/>
  <c r="AF34" i="3"/>
  <c r="AF35" i="3"/>
  <c r="AE34" i="3"/>
  <c r="AE35" i="3"/>
  <c r="AD34" i="3"/>
  <c r="AC34" i="3"/>
  <c r="AB34" i="3"/>
  <c r="AB35" i="3"/>
  <c r="AA34" i="3"/>
  <c r="AA35" i="3"/>
  <c r="Z34" i="3"/>
  <c r="Y34" i="3"/>
  <c r="X34" i="3"/>
  <c r="X35" i="3"/>
  <c r="W34" i="3"/>
  <c r="W35" i="3"/>
  <c r="V34" i="3"/>
  <c r="U34" i="3"/>
  <c r="T34" i="3"/>
  <c r="T35" i="3"/>
  <c r="S34" i="3"/>
  <c r="S35" i="3"/>
  <c r="R34" i="3"/>
  <c r="Q34" i="3"/>
  <c r="P34" i="3"/>
  <c r="P35" i="3"/>
  <c r="O34" i="3"/>
  <c r="O35" i="3"/>
  <c r="N34" i="3"/>
  <c r="M34" i="3"/>
  <c r="L34" i="3"/>
  <c r="L35" i="3"/>
  <c r="K34" i="3"/>
  <c r="K35" i="3"/>
  <c r="J34" i="3"/>
  <c r="I34" i="3"/>
  <c r="H34" i="3"/>
  <c r="H35" i="3"/>
  <c r="G34" i="3"/>
  <c r="G35" i="3"/>
  <c r="F34" i="3"/>
  <c r="E34" i="3"/>
  <c r="D34" i="3"/>
  <c r="D35" i="3"/>
  <c r="C34" i="3"/>
  <c r="C35" i="3"/>
  <c r="AJ33" i="3"/>
  <c r="AJ37" i="3"/>
  <c r="AI33" i="3"/>
  <c r="AI37" i="3"/>
  <c r="AH33" i="3"/>
  <c r="AG33" i="3"/>
  <c r="AF33" i="3"/>
  <c r="AF37" i="3"/>
  <c r="AE33" i="3"/>
  <c r="AE37" i="3"/>
  <c r="AD33" i="3"/>
  <c r="AC33" i="3"/>
  <c r="AB33" i="3"/>
  <c r="AB37" i="3"/>
  <c r="AA33" i="3"/>
  <c r="AA37" i="3"/>
  <c r="Z33" i="3"/>
  <c r="Y33" i="3"/>
  <c r="X33" i="3"/>
  <c r="X37" i="3"/>
  <c r="W33" i="3"/>
  <c r="W37" i="3"/>
  <c r="V33" i="3"/>
  <c r="U33" i="3"/>
  <c r="T33" i="3"/>
  <c r="T37" i="3"/>
  <c r="S33" i="3"/>
  <c r="S37" i="3"/>
  <c r="R33" i="3"/>
  <c r="Q33" i="3"/>
  <c r="P33" i="3"/>
  <c r="P37" i="3"/>
  <c r="O33" i="3"/>
  <c r="O37" i="3"/>
  <c r="N33" i="3"/>
  <c r="M33" i="3"/>
  <c r="L33" i="3"/>
  <c r="L37" i="3"/>
  <c r="K33" i="3"/>
  <c r="K37" i="3"/>
  <c r="J33" i="3"/>
  <c r="I33" i="3"/>
  <c r="H33" i="3"/>
  <c r="H37" i="3"/>
  <c r="G33" i="3"/>
  <c r="G37" i="3"/>
  <c r="F33" i="3"/>
  <c r="E33" i="3"/>
  <c r="D33" i="3"/>
  <c r="D37" i="3"/>
  <c r="C33" i="3"/>
  <c r="C37" i="3"/>
  <c r="B33" i="3"/>
  <c r="AH19" i="3"/>
  <c r="AG19" i="3"/>
  <c r="AD19" i="3"/>
  <c r="AC19" i="3"/>
  <c r="Z19" i="3"/>
  <c r="Y19" i="3"/>
  <c r="V19" i="3"/>
  <c r="U19" i="3"/>
  <c r="R19" i="3"/>
  <c r="Q19" i="3"/>
  <c r="N19" i="3"/>
  <c r="M19" i="3"/>
  <c r="J19" i="3"/>
  <c r="I19" i="3"/>
  <c r="F19" i="3"/>
  <c r="E19" i="3"/>
  <c r="B19" i="3"/>
  <c r="AG17" i="3"/>
  <c r="AC17" i="3"/>
  <c r="Y17" i="3"/>
  <c r="U17" i="3"/>
  <c r="Q17" i="3"/>
  <c r="M17" i="3"/>
  <c r="I17" i="3"/>
  <c r="E17" i="3"/>
  <c r="AJ16" i="3"/>
  <c r="AJ17" i="3"/>
  <c r="AG16" i="3"/>
  <c r="AF16" i="3"/>
  <c r="AF17" i="3"/>
  <c r="AC16" i="3"/>
  <c r="AB16" i="3"/>
  <c r="AB17" i="3"/>
  <c r="Y16" i="3"/>
  <c r="X16" i="3"/>
  <c r="X17" i="3"/>
  <c r="U16" i="3"/>
  <c r="T16" i="3"/>
  <c r="T17" i="3"/>
  <c r="Q16" i="3"/>
  <c r="P16" i="3"/>
  <c r="P17" i="3"/>
  <c r="M16" i="3"/>
  <c r="L16" i="3"/>
  <c r="L17" i="3"/>
  <c r="I16" i="3"/>
  <c r="H16" i="3"/>
  <c r="H17" i="3"/>
  <c r="E16" i="3"/>
  <c r="D16" i="3"/>
  <c r="D17" i="3"/>
  <c r="AJ15" i="3"/>
  <c r="AJ19" i="3"/>
  <c r="AI15" i="3"/>
  <c r="AI16" i="3"/>
  <c r="AI17" i="3"/>
  <c r="AH15" i="3"/>
  <c r="AH16" i="3"/>
  <c r="AH17" i="3"/>
  <c r="AG15" i="3"/>
  <c r="AF15" i="3"/>
  <c r="AF19" i="3"/>
  <c r="AE15" i="3"/>
  <c r="AE16" i="3"/>
  <c r="AE17" i="3"/>
  <c r="AD15" i="3"/>
  <c r="AD16" i="3"/>
  <c r="AD17" i="3"/>
  <c r="AC15" i="3"/>
  <c r="AB15" i="3"/>
  <c r="AB19" i="3"/>
  <c r="AA15" i="3"/>
  <c r="AA16" i="3"/>
  <c r="AA17" i="3"/>
  <c r="Z15" i="3"/>
  <c r="Z16" i="3"/>
  <c r="Z17" i="3"/>
  <c r="Y15" i="3"/>
  <c r="X15" i="3"/>
  <c r="X19" i="3"/>
  <c r="W15" i="3"/>
  <c r="W16" i="3"/>
  <c r="W17" i="3"/>
  <c r="V15" i="3"/>
  <c r="V16" i="3"/>
  <c r="V17" i="3"/>
  <c r="U15" i="3"/>
  <c r="T15" i="3"/>
  <c r="T19" i="3"/>
  <c r="S15" i="3"/>
  <c r="S16" i="3"/>
  <c r="S17" i="3"/>
  <c r="R15" i="3"/>
  <c r="R16" i="3"/>
  <c r="R17" i="3"/>
  <c r="Q15" i="3"/>
  <c r="P15" i="3"/>
  <c r="P19" i="3"/>
  <c r="O15" i="3"/>
  <c r="O16" i="3"/>
  <c r="O17" i="3"/>
  <c r="N15" i="3"/>
  <c r="N16" i="3"/>
  <c r="N17" i="3"/>
  <c r="M15" i="3"/>
  <c r="L15" i="3"/>
  <c r="L19" i="3"/>
  <c r="K15" i="3"/>
  <c r="K16" i="3"/>
  <c r="K17" i="3"/>
  <c r="J15" i="3"/>
  <c r="J16" i="3"/>
  <c r="J17" i="3"/>
  <c r="I15" i="3"/>
  <c r="H15" i="3"/>
  <c r="H19" i="3"/>
  <c r="G15" i="3"/>
  <c r="G16" i="3"/>
  <c r="G17" i="3"/>
  <c r="F15" i="3"/>
  <c r="F16" i="3"/>
  <c r="F17" i="3"/>
  <c r="E15" i="3"/>
  <c r="D15" i="3"/>
  <c r="D19" i="3"/>
  <c r="C15" i="3"/>
  <c r="C16" i="3"/>
  <c r="C17" i="3"/>
  <c r="B15" i="3"/>
  <c r="B16" i="3"/>
  <c r="B17" i="3"/>
  <c r="C19" i="3"/>
  <c r="G19" i="3"/>
  <c r="K19" i="3"/>
  <c r="O19" i="3"/>
  <c r="S19" i="3"/>
  <c r="W19" i="3"/>
  <c r="AA19" i="3"/>
  <c r="AE19" i="3"/>
  <c r="AI19" i="3"/>
  <c r="K150" i="2"/>
  <c r="G150" i="2"/>
  <c r="B129" i="2"/>
  <c r="L151" i="2"/>
  <c r="K151" i="2"/>
  <c r="J151" i="2"/>
  <c r="I151" i="2"/>
  <c r="H151" i="2"/>
  <c r="G151" i="2"/>
  <c r="F151" i="2"/>
  <c r="E151" i="2"/>
  <c r="C151" i="2"/>
  <c r="B151" i="2"/>
  <c r="M150" i="2"/>
  <c r="L150" i="2"/>
  <c r="J150" i="2"/>
  <c r="I150" i="2"/>
  <c r="H150" i="2"/>
  <c r="F150" i="2"/>
  <c r="E150" i="2"/>
  <c r="C150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50" i="2"/>
  <c r="N123" i="2"/>
  <c r="M129" i="2"/>
  <c r="L129" i="2"/>
  <c r="K129" i="2"/>
  <c r="J129" i="2"/>
  <c r="I129" i="2"/>
  <c r="H129" i="2"/>
  <c r="G129" i="2"/>
  <c r="F129" i="2"/>
  <c r="E129" i="2"/>
  <c r="C129" i="2"/>
  <c r="N127" i="2"/>
  <c r="N126" i="2"/>
  <c r="N125" i="2"/>
  <c r="N124" i="2"/>
  <c r="N129" i="2"/>
  <c r="M117" i="2"/>
  <c r="M119" i="2"/>
  <c r="I117" i="2"/>
  <c r="I119" i="2"/>
  <c r="E117" i="2"/>
  <c r="E119" i="2"/>
  <c r="L118" i="2"/>
  <c r="K118" i="2"/>
  <c r="J118" i="2"/>
  <c r="I118" i="2"/>
  <c r="H118" i="2"/>
  <c r="G118" i="2"/>
  <c r="F118" i="2"/>
  <c r="E118" i="2"/>
  <c r="C118" i="2"/>
  <c r="L117" i="2"/>
  <c r="L119" i="2"/>
  <c r="K117" i="2"/>
  <c r="K119" i="2"/>
  <c r="J117" i="2"/>
  <c r="J119" i="2"/>
  <c r="H117" i="2"/>
  <c r="H119" i="2"/>
  <c r="G117" i="2"/>
  <c r="G119" i="2"/>
  <c r="F117" i="2"/>
  <c r="F119" i="2"/>
  <c r="C117" i="2"/>
  <c r="C119" i="2"/>
  <c r="B117" i="2"/>
  <c r="N111" i="2"/>
  <c r="N110" i="2"/>
  <c r="N109" i="2"/>
  <c r="N108" i="2"/>
  <c r="N107" i="2"/>
  <c r="N106" i="2"/>
  <c r="N105" i="2"/>
  <c r="N104" i="2"/>
  <c r="N103" i="2"/>
  <c r="N102" i="2"/>
  <c r="N101" i="2"/>
  <c r="N117" i="2"/>
  <c r="N119" i="2"/>
  <c r="J90" i="2"/>
  <c r="J92" i="2"/>
  <c r="F90" i="2"/>
  <c r="F92" i="2"/>
  <c r="B90" i="2"/>
  <c r="K91" i="2"/>
  <c r="J91" i="2"/>
  <c r="I91" i="2"/>
  <c r="H91" i="2"/>
  <c r="G91" i="2"/>
  <c r="F91" i="2"/>
  <c r="E91" i="2"/>
  <c r="D91" i="2"/>
  <c r="C91" i="2"/>
  <c r="B91" i="2"/>
  <c r="L90" i="2"/>
  <c r="L92" i="2"/>
  <c r="K90" i="2"/>
  <c r="I90" i="2"/>
  <c r="I92" i="2"/>
  <c r="H90" i="2"/>
  <c r="H92" i="2"/>
  <c r="G90" i="2"/>
  <c r="G92" i="2"/>
  <c r="E90" i="2"/>
  <c r="E92" i="2"/>
  <c r="D90" i="2"/>
  <c r="C90" i="2"/>
  <c r="C92" i="2"/>
  <c r="N87" i="2"/>
  <c r="N86" i="2"/>
  <c r="N85" i="2"/>
  <c r="N84" i="2"/>
  <c r="N83" i="2"/>
  <c r="N82" i="2"/>
  <c r="N81" i="2"/>
  <c r="N80" i="2"/>
  <c r="N79" i="2"/>
  <c r="N76" i="2"/>
  <c r="N77" i="2"/>
  <c r="N78" i="2"/>
  <c r="N90" i="2"/>
  <c r="N74" i="2"/>
  <c r="N92" i="2"/>
  <c r="J68" i="2"/>
  <c r="J70" i="2"/>
  <c r="I68" i="2"/>
  <c r="I70" i="2"/>
  <c r="F68" i="2"/>
  <c r="F70" i="2"/>
  <c r="E68" i="2"/>
  <c r="E70" i="2"/>
  <c r="L69" i="2"/>
  <c r="K69" i="2"/>
  <c r="J69" i="2"/>
  <c r="I69" i="2"/>
  <c r="H69" i="2"/>
  <c r="G69" i="2"/>
  <c r="F69" i="2"/>
  <c r="E69" i="2"/>
  <c r="D69" i="2"/>
  <c r="C69" i="2"/>
  <c r="B69" i="2"/>
  <c r="L68" i="2"/>
  <c r="L70" i="2"/>
  <c r="K68" i="2"/>
  <c r="K70" i="2"/>
  <c r="H68" i="2"/>
  <c r="H70" i="2"/>
  <c r="G68" i="2"/>
  <c r="G70" i="2"/>
  <c r="D68" i="2"/>
  <c r="C68" i="2"/>
  <c r="C70" i="2"/>
  <c r="B68" i="2"/>
  <c r="N62" i="2"/>
  <c r="N61" i="2"/>
  <c r="N60" i="2"/>
  <c r="N59" i="2"/>
  <c r="N58" i="2"/>
  <c r="N57" i="2"/>
  <c r="N56" i="2"/>
  <c r="N55" i="2"/>
  <c r="N54" i="2"/>
  <c r="N53" i="2"/>
  <c r="N52" i="2"/>
  <c r="N51" i="2"/>
  <c r="N68" i="2"/>
  <c r="N49" i="2"/>
  <c r="N70" i="2"/>
  <c r="I43" i="2"/>
  <c r="I45" i="2"/>
  <c r="E43" i="2"/>
  <c r="E45" i="2"/>
  <c r="L44" i="2"/>
  <c r="K44" i="2"/>
  <c r="J44" i="2"/>
  <c r="I44" i="2"/>
  <c r="H44" i="2"/>
  <c r="G44" i="2"/>
  <c r="F44" i="2"/>
  <c r="E44" i="2"/>
  <c r="D44" i="2"/>
  <c r="C44" i="2"/>
  <c r="B44" i="2"/>
  <c r="L43" i="2"/>
  <c r="L45" i="2"/>
  <c r="K43" i="2"/>
  <c r="K45" i="2"/>
  <c r="J43" i="2"/>
  <c r="J45" i="2"/>
  <c r="H43" i="2"/>
  <c r="H45" i="2"/>
  <c r="G43" i="2"/>
  <c r="G45" i="2"/>
  <c r="F43" i="2"/>
  <c r="F45" i="2"/>
  <c r="D43" i="2"/>
  <c r="D45" i="2"/>
  <c r="C43" i="2"/>
  <c r="C45" i="2"/>
  <c r="B43" i="2"/>
  <c r="N40" i="2"/>
  <c r="N39" i="2"/>
  <c r="N38" i="2"/>
  <c r="N37" i="2"/>
  <c r="N36" i="2"/>
  <c r="N35" i="2"/>
  <c r="N34" i="2"/>
  <c r="N33" i="2"/>
  <c r="N32" i="2"/>
  <c r="N31" i="2"/>
  <c r="N30" i="2"/>
  <c r="N43" i="2"/>
  <c r="N27" i="2"/>
  <c r="N45" i="2"/>
  <c r="L21" i="2"/>
  <c r="L23" i="2"/>
  <c r="K21" i="2"/>
  <c r="K23" i="2"/>
  <c r="H21" i="2"/>
  <c r="H23" i="2"/>
  <c r="G21" i="2"/>
  <c r="G23" i="2"/>
  <c r="C21" i="2"/>
  <c r="C23" i="2"/>
  <c r="L22" i="2"/>
  <c r="K22" i="2"/>
  <c r="J22" i="2"/>
  <c r="I22" i="2"/>
  <c r="H22" i="2"/>
  <c r="G22" i="2"/>
  <c r="F22" i="2"/>
  <c r="E22" i="2"/>
  <c r="D22" i="2"/>
  <c r="C22" i="2"/>
  <c r="B22" i="2"/>
  <c r="J21" i="2"/>
  <c r="J23" i="2"/>
  <c r="I21" i="2"/>
  <c r="I23" i="2"/>
  <c r="F21" i="2"/>
  <c r="F23" i="2"/>
  <c r="E21" i="2"/>
  <c r="E23" i="2"/>
  <c r="D21" i="2"/>
  <c r="B21" i="2"/>
  <c r="N17" i="2"/>
  <c r="N16" i="2"/>
  <c r="N15" i="2"/>
  <c r="N14" i="2"/>
  <c r="N13" i="2"/>
  <c r="N12" i="2"/>
  <c r="N11" i="2"/>
  <c r="N10" i="2"/>
  <c r="N9" i="2"/>
  <c r="N7" i="2"/>
  <c r="N8" i="2"/>
  <c r="N21" i="2"/>
  <c r="N5" i="2"/>
  <c r="N23" i="2"/>
</calcChain>
</file>

<file path=xl/comments1.xml><?xml version="1.0" encoding="utf-8"?>
<comments xmlns="http://schemas.openxmlformats.org/spreadsheetml/2006/main">
  <authors>
    <author>Auteur</author>
  </authors>
  <commentList>
    <comment ref="K5" authorId="0" shapeId="0">
      <text>
        <r>
          <rPr>
            <b/>
            <sz val="8"/>
            <color indexed="81"/>
            <rFont val="Tahoma"/>
            <family val="2"/>
          </rPr>
          <t>Auteur:</t>
        </r>
        <r>
          <rPr>
            <sz val="8"/>
            <color indexed="81"/>
            <rFont val="Tahoma"/>
            <family val="2"/>
          </rPr>
          <t xml:space="preserve">
The certified standard value variy from 38.2 to 38.38</t>
        </r>
      </text>
    </comment>
  </commentList>
</comments>
</file>

<file path=xl/sharedStrings.xml><?xml version="1.0" encoding="utf-8"?>
<sst xmlns="http://schemas.openxmlformats.org/spreadsheetml/2006/main" count="1844" uniqueCount="393">
  <si>
    <t>ID</t>
  </si>
  <si>
    <t>Lab</t>
  </si>
  <si>
    <t>δ18Omesured</t>
  </si>
  <si>
    <t>Δ18O dol-ank mesured</t>
  </si>
  <si>
    <t>Calculated IMF</t>
  </si>
  <si>
    <t>d18O real</t>
  </si>
  <si>
    <t>Fe#</t>
  </si>
  <si>
    <t xml:space="preserve">FeO   </t>
  </si>
  <si>
    <t xml:space="preserve">MnO   </t>
  </si>
  <si>
    <t xml:space="preserve">MgO   </t>
  </si>
  <si>
    <t xml:space="preserve">CaO   </t>
  </si>
  <si>
    <t>n</t>
  </si>
  <si>
    <t>Average</t>
  </si>
  <si>
    <t>2 S.D.</t>
  </si>
  <si>
    <t>UNIL-C4</t>
  </si>
  <si>
    <t>SWISS Sims</t>
  </si>
  <si>
    <t>KPIK</t>
  </si>
  <si>
    <t>Zi01 (UNIL-C1)</t>
  </si>
  <si>
    <t>18O/16O</t>
  </si>
  <si>
    <t>18O/Coeff</t>
  </si>
  <si>
    <t>H'2/L'2</t>
  </si>
  <si>
    <t>H'2</t>
  </si>
  <si>
    <t>yield</t>
  </si>
  <si>
    <t>2Se int</t>
  </si>
  <si>
    <t>IMF</t>
  </si>
  <si>
    <t>d18O-290323-P0481-ZI01@2</t>
  </si>
  <si>
    <t>d18O-290323-P0481-ZI01@3</t>
  </si>
  <si>
    <t>d18O-290323-P0481-ZI01@4</t>
  </si>
  <si>
    <t>d18O-290323-P0481-ZI01@5</t>
  </si>
  <si>
    <t>d18O-290323-P0481-ZI01@1b</t>
  </si>
  <si>
    <t>d18O-290323-P0481-ZI01@2b</t>
  </si>
  <si>
    <t>d18O-290323-P0481-ZI01@3b</t>
  </si>
  <si>
    <t>d18O-290323-P0481-KPIK@2</t>
  </si>
  <si>
    <t>d18O-290323-P0481-KPIK@3</t>
  </si>
  <si>
    <t>d18O-290323-P0481-KPIK@4</t>
  </si>
  <si>
    <t>d18O-290323-P0481-KPIK@5</t>
  </si>
  <si>
    <t>d18O-290323-P0481-KPIK@6</t>
  </si>
  <si>
    <t>d18O-290323-P0481-AnkUNIL-C4@1</t>
  </si>
  <si>
    <t>d18O-290323-P0481-AnkUNIL-C4@2</t>
  </si>
  <si>
    <t>d18O-290323-P0481-AnkUNIL-C4@3</t>
  </si>
  <si>
    <t>d18O-290323-P0481-AnkUNIL-C4@4</t>
  </si>
  <si>
    <t>d18O-290323-P0481-AnkUNIL-C4@5</t>
  </si>
  <si>
    <t>d18O-290323-P0481-AnkUNIL-C4@6</t>
  </si>
  <si>
    <t>d18O-290323-P0481-AnkUNIL-C1@1</t>
  </si>
  <si>
    <t>d18O_UNIL-C1_calib@2</t>
  </si>
  <si>
    <t>d18O_UNIL-C1_calib@3</t>
  </si>
  <si>
    <t>d18O_UNIL-C1_calib@4</t>
  </si>
  <si>
    <t>d18O_KPIK_calib@1</t>
  </si>
  <si>
    <t>d18O_KPIK_calib@2</t>
  </si>
  <si>
    <t>d18O_KPIK_calib@3</t>
  </si>
  <si>
    <t>d18O_UNIL-C4_calib@1</t>
  </si>
  <si>
    <t>d18O_UNIL-C4_calib@2</t>
  </si>
  <si>
    <t>d18O_UNIL-C4_calib@3</t>
  </si>
  <si>
    <t>d18O_UNIL-C4_calib@4</t>
  </si>
  <si>
    <t>d18O measured</t>
  </si>
  <si>
    <t>Raw SIMS O isotope data of carbonate reference</t>
  </si>
  <si>
    <r>
      <t>SiO</t>
    </r>
    <r>
      <rPr>
        <vertAlign val="subscript"/>
        <sz val="10"/>
        <color rgb="FF000000"/>
        <rFont val="Times New Roman"/>
        <family val="1"/>
      </rPr>
      <t>2</t>
    </r>
  </si>
  <si>
    <r>
      <t xml:space="preserve">Supplementary Table 8. </t>
    </r>
    <r>
      <rPr>
        <sz val="11"/>
        <color theme="1"/>
        <rFont val="Times New Roman"/>
        <family val="1"/>
      </rPr>
      <t>SIMS-determined O isotope compositions of reference carbonate (UNIL-C1, KPIK, UNIL-C4) and quartz grains (UNIL-Q1)</t>
    </r>
  </si>
  <si>
    <t>Δ18O dol-ank calculated</t>
  </si>
  <si>
    <t>d18O-SKME18a-Ank@1</t>
  </si>
  <si>
    <t>d18O-SKME18a-Ank@2</t>
  </si>
  <si>
    <t>d18O-SKME18a-Ank@3</t>
  </si>
  <si>
    <t>d18O-SKME18a-Ank@4</t>
  </si>
  <si>
    <t>d18O-SKME18a-Ank@5</t>
  </si>
  <si>
    <t>d18O-SKME18a-Ank@6</t>
  </si>
  <si>
    <t>d18O-SKME18a-Ank@7</t>
  </si>
  <si>
    <t>d18O_P551_030423_ME18b_AnkA@1</t>
  </si>
  <si>
    <t>d18O_P551_030423_ME18b_AnkA@2</t>
  </si>
  <si>
    <t>d18O_P551_030423_ME18b_AnkA@3</t>
  </si>
  <si>
    <t>d18O_P551_030423_ME18b_AnkA@4</t>
  </si>
  <si>
    <t>d18O_P551_030423_ME18b_AnkB@2</t>
  </si>
  <si>
    <t>d18O_P551_030423_ME18b_AnkB@3</t>
  </si>
  <si>
    <t>d18O_P551_030423_ME18b_AnkB@4</t>
  </si>
  <si>
    <t>d18O_P551_030423_ME18b_AnkB@5</t>
  </si>
  <si>
    <t>d18O_P551_030423_ME18b_AnkB@6</t>
  </si>
  <si>
    <t>d18O_P551_030423_MM11B_Calc@3</t>
  </si>
  <si>
    <t>d18O_P551_030423_MM11B_Calc@4</t>
  </si>
  <si>
    <t>d18O_P551_030423_MM11B_Calc@5</t>
  </si>
  <si>
    <t>d18O_P551_030423_MM11B_Calc@6</t>
  </si>
  <si>
    <t>d18O_P551_030423_MM11B_Calc@7</t>
  </si>
  <si>
    <t>d18O_P551_030423_MM11B_Calc@8</t>
  </si>
  <si>
    <t>d18O_P551_030423_MM11B_Calc@9</t>
  </si>
  <si>
    <t>d18O_P551_030423_MM11B_Calc@10</t>
  </si>
  <si>
    <t>d18O_P551_030423_MM11b_qz6@1</t>
  </si>
  <si>
    <t>d18O-SKME18a-qz6@1</t>
  </si>
  <si>
    <t>d18O-SKME18a-qz6@2</t>
  </si>
  <si>
    <t>d18O-SKME18a-qz6@3</t>
  </si>
  <si>
    <t>d18O-SKME18a-qz6@4</t>
  </si>
  <si>
    <t>d18O-SKME18a-qz6@5</t>
  </si>
  <si>
    <t>d18O-SKME18a-qz3@2</t>
  </si>
  <si>
    <t>d18O-SKME18a-qz3@3</t>
  </si>
  <si>
    <t>d18O-SKME18a-qz3@4</t>
  </si>
  <si>
    <t>d18O-SKME18a-qz3@5</t>
  </si>
  <si>
    <t>d18O-SKME18a-qz3@6</t>
  </si>
  <si>
    <t>d18O_P551_030423_ME18b_Qz3B@1</t>
  </si>
  <si>
    <t>d18O_P551_030423_ME18b_Qz3B@02</t>
  </si>
  <si>
    <t>d18O_P551_030423_ME18b_Qz3B@03</t>
  </si>
  <si>
    <t>d18O_P551_030423_ME18b_Qz3B@04</t>
  </si>
  <si>
    <t>d18O_P551_030423_ME18b_Qz3B@05</t>
  </si>
  <si>
    <t>d18O_P551_030423_ME18b_Qz3B@06</t>
  </si>
  <si>
    <t>d18O_P551_030423_ME18b_Qz3B@07</t>
  </si>
  <si>
    <t>d18O_P551_030423_ME18b_Qz3B@08</t>
  </si>
  <si>
    <t>d18O_P551_030423_ME18b_Qz3B@09</t>
  </si>
  <si>
    <t>d18O_P551_030423_ME18b_Qz3B@10</t>
  </si>
  <si>
    <t>d18O_P551_030423_ME18b_Qz3B@11</t>
  </si>
  <si>
    <t>d18O_P551_030423_ME18b_Qz3B@12</t>
  </si>
  <si>
    <t>d18O_P551_030423_ME18b_Qz3B@13</t>
  </si>
  <si>
    <t>d18O_P551_030423_ME18b_Qz3B@14</t>
  </si>
  <si>
    <t>d18O_P551_030423_ME18b_Qz3B@15</t>
  </si>
  <si>
    <t>d18O_P551_030423_MM11b_qz6@2</t>
  </si>
  <si>
    <t>d18O_P551_030423_MM11b_qz6@3</t>
  </si>
  <si>
    <t>d18O_P551_030423_MM11b_qz6@4</t>
  </si>
  <si>
    <t>d18O_P551_030423_MM11b_qz6@5</t>
  </si>
  <si>
    <t>d18O_P551_030423_MM11b_qz3@1</t>
  </si>
  <si>
    <t>d18O_P551_030423_MM11b_qz3@2</t>
  </si>
  <si>
    <t>d18O_P551_030423_MM11b_qz3@3</t>
  </si>
  <si>
    <t>d18O_P551_030423_MM11b_qz3@4</t>
  </si>
  <si>
    <t>d18O_P551_030423_MM11b_qz3@5</t>
  </si>
  <si>
    <t>d18O_P551_030423_MM11b_qz3@6</t>
  </si>
  <si>
    <t>The instrumental mass fractionation (IMF) used to correct quartz and calcite O isotope analyses was calculated as follows:</t>
  </si>
  <si>
    <r>
      <t xml:space="preserve">IMF = true </t>
    </r>
    <r>
      <rPr>
        <sz val="11"/>
        <color theme="1"/>
        <rFont val="Times New Roman"/>
        <family val="1"/>
      </rPr>
      <t>δ</t>
    </r>
    <r>
      <rPr>
        <vertAlign val="super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 xml:space="preserve">standard </t>
    </r>
    <r>
      <rPr>
        <sz val="11"/>
        <color rgb="FF000000"/>
        <rFont val="Times New Roman"/>
        <family val="1"/>
      </rPr>
      <t xml:space="preserve">- </t>
    </r>
    <r>
      <rPr>
        <sz val="12"/>
        <color theme="1"/>
        <rFont val="Times New Roman"/>
        <family val="1"/>
      </rPr>
      <t xml:space="preserve">measured </t>
    </r>
    <r>
      <rPr>
        <sz val="11"/>
        <color theme="1"/>
        <rFont val="Times New Roman"/>
        <family val="1"/>
      </rPr>
      <t>δ</t>
    </r>
    <r>
      <rPr>
        <vertAlign val="super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standard</t>
    </r>
    <r>
      <rPr>
        <sz val="11"/>
        <color rgb="FF000000"/>
        <rFont val="Times New Roman"/>
        <family val="1"/>
      </rPr>
      <t>.</t>
    </r>
  </si>
  <si>
    <t>The IMF that we used to correct ankerite O isotope analyses was calculated as follows:</t>
  </si>
  <si>
    <r>
      <t xml:space="preserve">IMF = true </t>
    </r>
    <r>
      <rPr>
        <sz val="11"/>
        <color theme="1"/>
        <rFont val="Times New Roman"/>
        <family val="1"/>
      </rPr>
      <t>δ</t>
    </r>
    <r>
      <rPr>
        <vertAlign val="super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dolomite</t>
    </r>
    <r>
      <rPr>
        <sz val="11"/>
        <color rgb="FF000000"/>
        <rFont val="Times New Roman"/>
        <family val="1"/>
      </rPr>
      <t xml:space="preserve"> </t>
    </r>
    <r>
      <rPr>
        <vertAlign val="subscript"/>
        <sz val="11"/>
        <color rgb="FF000000"/>
        <rFont val="Times New Roman"/>
        <family val="1"/>
      </rPr>
      <t xml:space="preserve">standard </t>
    </r>
    <r>
      <rPr>
        <sz val="11"/>
        <color rgb="FF000000"/>
        <rFont val="Times New Roman"/>
        <family val="1"/>
      </rPr>
      <t xml:space="preserve">- </t>
    </r>
    <r>
      <rPr>
        <sz val="12"/>
        <color theme="1"/>
        <rFont val="Times New Roman"/>
        <family val="1"/>
      </rPr>
      <t xml:space="preserve">measured </t>
    </r>
    <r>
      <rPr>
        <sz val="11"/>
        <color theme="1"/>
        <rFont val="Times New Roman"/>
        <family val="1"/>
      </rPr>
      <t>δ</t>
    </r>
    <r>
      <rPr>
        <vertAlign val="super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dolomite standard</t>
    </r>
    <r>
      <rPr>
        <sz val="11"/>
        <color rgb="FF000000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Δ</t>
    </r>
    <r>
      <rPr>
        <vertAlign val="super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ankerite-dolomite</t>
    </r>
    <r>
      <rPr>
        <sz val="11"/>
        <color rgb="FF000000"/>
        <rFont val="Times New Roman"/>
        <family val="1"/>
      </rPr>
      <t>,</t>
    </r>
  </si>
  <si>
    <r>
      <t xml:space="preserve">Where </t>
    </r>
    <r>
      <rPr>
        <sz val="11"/>
        <color theme="1"/>
        <rFont val="Times New Roman"/>
        <family val="1"/>
      </rPr>
      <t>Δ</t>
    </r>
    <r>
      <rPr>
        <vertAlign val="super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 xml:space="preserve">ankerite-dolomite </t>
    </r>
    <r>
      <rPr>
        <sz val="11"/>
        <color rgb="FF000000"/>
        <rFont val="Times New Roman"/>
        <family val="1"/>
      </rPr>
      <t xml:space="preserve">=  1.3616 </t>
    </r>
    <r>
      <rPr>
        <sz val="11"/>
        <color rgb="FF000000"/>
        <rFont val="Symbol"/>
        <family val="1"/>
        <charset val="2"/>
      </rPr>
      <t>´</t>
    </r>
    <r>
      <rPr>
        <sz val="11"/>
        <color rgb="FF000000"/>
        <rFont val="Times New Roman"/>
        <family val="1"/>
      </rPr>
      <t xml:space="preserve"> ln(Fe#) + 9.6394 (a relationship obtained from the  measurement of different  2 different ankerite standards and 1 dolomite standard shown in Supplementary Table 1). Thus, we considered chemistry (or matrix) dependent fractionation of O isotope during SIMS analyses of ankerite </t>
    </r>
    <r>
      <rPr>
        <sz val="11"/>
        <color rgb="FF98A7BD"/>
        <rFont val="Times New Roman"/>
        <family val="1"/>
      </rPr>
      <t xml:space="preserve">(Rollion-Bard &amp; Marin-Carbonne, 2011; Śliwiński et al., 2018) </t>
    </r>
    <r>
      <rPr>
        <sz val="11"/>
        <color rgb="FF000000"/>
        <rFont val="Times New Roman"/>
        <family val="1"/>
      </rPr>
      <t>in our correction of IMF</t>
    </r>
    <r>
      <rPr>
        <sz val="11"/>
        <color rgb="FF98A7BD"/>
        <rFont val="Times New Roman"/>
        <family val="1"/>
      </rPr>
      <t>.</t>
    </r>
    <r>
      <rPr>
        <sz val="11"/>
        <color rgb="FF000000"/>
        <rFont val="Times New Roman"/>
        <family val="1"/>
      </rPr>
      <t xml:space="preserve"> </t>
    </r>
  </si>
  <si>
    <r>
      <t xml:space="preserve">Supplementary Table 7. </t>
    </r>
    <r>
      <rPr>
        <sz val="11"/>
        <color theme="1"/>
        <rFont val="Times New Roman"/>
        <family val="1"/>
      </rPr>
      <t>Properties of Raman spectra of carbonaceous materials from chert samples SK-MM06, SK-HO03, SK-HO25 and SK-ME13 with calculated average temperatures</t>
    </r>
    <r>
      <rPr>
        <b/>
        <sz val="11"/>
        <color theme="1"/>
        <rFont val="Times New Roman"/>
        <family val="1"/>
      </rPr>
      <t xml:space="preserve"> </t>
    </r>
  </si>
  <si>
    <t>SK-MM06</t>
  </si>
  <si>
    <t>Curve fitting in WIRE</t>
  </si>
  <si>
    <t>Beyssac et al. 2002</t>
  </si>
  <si>
    <t>Lahfid et al. 2010</t>
  </si>
  <si>
    <t>Curve Name</t>
  </si>
  <si>
    <t>Height</t>
  </si>
  <si>
    <t>% Gaussian</t>
  </si>
  <si>
    <t>Type</t>
  </si>
  <si>
    <t>Area</t>
  </si>
  <si>
    <t>ChiSq</t>
  </si>
  <si>
    <t>R1</t>
  </si>
  <si>
    <t>R2</t>
  </si>
  <si>
    <t>T (°C)</t>
  </si>
  <si>
    <t>RA1</t>
  </si>
  <si>
    <t>RA2</t>
  </si>
  <si>
    <t>T1</t>
  </si>
  <si>
    <t>T2</t>
  </si>
  <si>
    <t>CM_1</t>
  </si>
  <si>
    <t>D1</t>
  </si>
  <si>
    <t>Mixed</t>
  </si>
  <si>
    <t>D3</t>
  </si>
  <si>
    <t>G</t>
  </si>
  <si>
    <t>D2</t>
  </si>
  <si>
    <t>D4</t>
  </si>
  <si>
    <t>CM_2</t>
  </si>
  <si>
    <t>CM_3</t>
  </si>
  <si>
    <t>CM_4</t>
  </si>
  <si>
    <t>CM_5</t>
  </si>
  <si>
    <t>CM_6</t>
  </si>
  <si>
    <t>CM_7</t>
  </si>
  <si>
    <t>CM_8</t>
  </si>
  <si>
    <t>CM_9</t>
  </si>
  <si>
    <t>CM_10</t>
  </si>
  <si>
    <t>CM_11</t>
  </si>
  <si>
    <t>2 SD</t>
  </si>
  <si>
    <t>SK-HO03</t>
  </si>
  <si>
    <t>T1 (°C)</t>
  </si>
  <si>
    <t>T2 (°C)</t>
  </si>
  <si>
    <t>SK-HO25</t>
  </si>
  <si>
    <t>SK-ME11</t>
  </si>
  <si>
    <t>CM_12</t>
  </si>
  <si>
    <t>CM_13</t>
  </si>
  <si>
    <t>CM_14</t>
  </si>
  <si>
    <t>CM_15</t>
  </si>
  <si>
    <t>2SD</t>
  </si>
  <si>
    <r>
      <t xml:space="preserve">Supplementary Table 6. </t>
    </r>
    <r>
      <rPr>
        <sz val="11"/>
        <color theme="1"/>
        <rFont val="Times New Roman"/>
        <family val="1"/>
      </rPr>
      <t xml:space="preserve">Comparison of La/Ce ratios obtained by two different methods and calculations of </t>
    </r>
    <r>
      <rPr>
        <vertAlign val="superscript"/>
        <sz val="11"/>
        <color theme="1"/>
        <rFont val="Times New Roman"/>
        <family val="1"/>
      </rPr>
      <t>138</t>
    </r>
    <r>
      <rPr>
        <sz val="11"/>
        <color theme="1"/>
        <rFont val="Times New Roman"/>
        <family val="1"/>
      </rPr>
      <t>La/</t>
    </r>
    <r>
      <rPr>
        <vertAlign val="superscript"/>
        <sz val="11"/>
        <color theme="1"/>
        <rFont val="Times New Roman"/>
        <family val="1"/>
      </rPr>
      <t>142</t>
    </r>
    <r>
      <rPr>
        <sz val="11"/>
        <color theme="1"/>
        <rFont val="Times New Roman"/>
        <family val="1"/>
      </rPr>
      <t>Ce ratios.</t>
    </r>
  </si>
  <si>
    <r>
      <t>N</t>
    </r>
    <r>
      <rPr>
        <vertAlign val="superscript"/>
        <sz val="9"/>
        <color rgb="FF000000"/>
        <rFont val="Times New Roman"/>
        <family val="1"/>
      </rPr>
      <t>(a)</t>
    </r>
  </si>
  <si>
    <r>
      <t>La/Ce</t>
    </r>
    <r>
      <rPr>
        <vertAlign val="superscript"/>
        <sz val="9"/>
        <color rgb="FF000000"/>
        <rFont val="Times New Roman"/>
        <family val="1"/>
      </rPr>
      <t>(b)</t>
    </r>
  </si>
  <si>
    <r>
      <t>La/Ce</t>
    </r>
    <r>
      <rPr>
        <vertAlign val="superscript"/>
        <sz val="9"/>
        <color rgb="FF000000"/>
        <rFont val="Times New Roman"/>
        <family val="1"/>
      </rPr>
      <t>(c)</t>
    </r>
  </si>
  <si>
    <r>
      <t>2SD</t>
    </r>
    <r>
      <rPr>
        <vertAlign val="superscript"/>
        <sz val="9"/>
        <color rgb="FF000000"/>
        <rFont val="Times New Roman"/>
        <family val="1"/>
      </rPr>
      <t>(d)</t>
    </r>
  </si>
  <si>
    <t>2SD%</t>
  </si>
  <si>
    <r>
      <t>138</t>
    </r>
    <r>
      <rPr>
        <sz val="9"/>
        <color rgb="FF000000"/>
        <rFont val="Times New Roman"/>
        <family val="1"/>
      </rPr>
      <t>La/</t>
    </r>
    <r>
      <rPr>
        <vertAlign val="superscript"/>
        <sz val="9"/>
        <color rgb="FF000000"/>
        <rFont val="Times New Roman"/>
        <family val="1"/>
      </rPr>
      <t>142</t>
    </r>
    <r>
      <rPr>
        <sz val="9"/>
        <color rgb="FF000000"/>
        <rFont val="Times New Roman"/>
        <family val="1"/>
      </rPr>
      <t>Ce</t>
    </r>
    <r>
      <rPr>
        <vertAlign val="superscript"/>
        <sz val="9"/>
        <color rgb="FF000000"/>
        <rFont val="Times New Roman"/>
        <family val="1"/>
      </rPr>
      <t>(e)</t>
    </r>
  </si>
  <si>
    <t>BHVO</t>
  </si>
  <si>
    <t>TH11</t>
  </si>
  <si>
    <t>TH12</t>
  </si>
  <si>
    <t>TH14</t>
  </si>
  <si>
    <t>TH10</t>
  </si>
  <si>
    <t>MM01</t>
  </si>
  <si>
    <t>MM08</t>
  </si>
  <si>
    <t>MM04</t>
  </si>
  <si>
    <t>HO01</t>
  </si>
  <si>
    <t>HO05</t>
  </si>
  <si>
    <t>HO13</t>
  </si>
  <si>
    <t>HO14</t>
  </si>
  <si>
    <t>(a) Number of duplicates analysed by bracketing the samples with prepared synthetic solutions</t>
  </si>
  <si>
    <t>(b) La/Ce ratio calculated from trace element data</t>
  </si>
  <si>
    <t>(c) La/Ce ratio calculated from bracketing rock samples with prepared synthetic solutions</t>
  </si>
  <si>
    <t>(d) 2SD errors on La/Ce ratios measured by bracketing rock samples with synthetic solutions. These errors were calculated from values provided by the three to 4 duplicates of each sample.</t>
  </si>
  <si>
    <r>
      <t xml:space="preserve">(e) </t>
    </r>
    <r>
      <rPr>
        <vertAlign val="superscript"/>
        <sz val="9"/>
        <color rgb="FF000000"/>
        <rFont val="Times New Roman"/>
        <family val="1"/>
      </rPr>
      <t>138</t>
    </r>
    <r>
      <rPr>
        <sz val="9"/>
        <color rgb="FF000000"/>
        <rFont val="Times New Roman"/>
        <family val="1"/>
      </rPr>
      <t>La/</t>
    </r>
    <r>
      <rPr>
        <vertAlign val="superscript"/>
        <sz val="9"/>
        <color rgb="FF000000"/>
        <rFont val="Times New Roman"/>
        <family val="1"/>
      </rPr>
      <t>142</t>
    </r>
    <r>
      <rPr>
        <sz val="9"/>
        <color rgb="FF000000"/>
        <rFont val="Times New Roman"/>
        <family val="1"/>
      </rPr>
      <t>Ce=0.0082236 x La/Ce, with the ratio of 0.0082236 calculated from the data of natural rock standards published by Schnabel et al. (2017)</t>
    </r>
  </si>
  <si>
    <r>
      <t xml:space="preserve">Supplementary Table 5. </t>
    </r>
    <r>
      <rPr>
        <sz val="11"/>
        <color theme="1"/>
        <rFont val="Times New Roman"/>
        <family val="1"/>
      </rPr>
      <t>Nd isotope ratios of JNdi reference materials determined by MC-ICPMS and correction factors.</t>
    </r>
  </si>
  <si>
    <t>analysis ID</t>
  </si>
  <si>
    <t xml:space="preserve">measured 143Nd/144Nd </t>
  </si>
  <si>
    <t>2SE</t>
  </si>
  <si>
    <t>Correction factor for 143/144Nd</t>
  </si>
  <si>
    <t>Average Standard JNdi</t>
  </si>
  <si>
    <t>2SD (ppm)</t>
  </si>
  <si>
    <t>Literature value (Garçon et al., 2018)</t>
  </si>
  <si>
    <r>
      <t xml:space="preserve">Supplementary Table 4. </t>
    </r>
    <r>
      <rPr>
        <sz val="11"/>
        <color theme="1"/>
        <rFont val="Times New Roman"/>
        <family val="1"/>
      </rPr>
      <t>Ce isotope ratios of the Ce-LMV standard determined by TIMS</t>
    </r>
  </si>
  <si>
    <t>Signals</t>
  </si>
  <si>
    <t>Corrected ratios</t>
  </si>
  <si>
    <t>Analysis ID</t>
  </si>
  <si>
    <t>sample name</t>
  </si>
  <si>
    <r>
      <t>138</t>
    </r>
    <r>
      <rPr>
        <sz val="9"/>
        <color rgb="FF000000"/>
        <rFont val="Times New Roman"/>
        <family val="1"/>
      </rPr>
      <t>Ce</t>
    </r>
    <r>
      <rPr>
        <vertAlign val="superscript"/>
        <sz val="9"/>
        <color rgb="FF000000"/>
        <rFont val="Times New Roman"/>
        <family val="1"/>
      </rPr>
      <t>16</t>
    </r>
    <r>
      <rPr>
        <sz val="9"/>
        <color rgb="FF000000"/>
        <rFont val="Times New Roman"/>
        <family val="1"/>
      </rPr>
      <t>O</t>
    </r>
  </si>
  <si>
    <r>
      <t>142</t>
    </r>
    <r>
      <rPr>
        <sz val="9"/>
        <color rgb="FF000000"/>
        <rFont val="Times New Roman"/>
        <family val="1"/>
      </rPr>
      <t>Ce</t>
    </r>
    <r>
      <rPr>
        <vertAlign val="superscript"/>
        <sz val="9"/>
        <color rgb="FF000000"/>
        <rFont val="Times New Roman"/>
        <family val="1"/>
      </rPr>
      <t>16</t>
    </r>
    <r>
      <rPr>
        <sz val="9"/>
        <color rgb="FF000000"/>
        <rFont val="Times New Roman"/>
        <family val="1"/>
      </rPr>
      <t>O</t>
    </r>
  </si>
  <si>
    <r>
      <t>138</t>
    </r>
    <r>
      <rPr>
        <sz val="9"/>
        <color rgb="FF000000"/>
        <rFont val="Times New Roman"/>
        <family val="1"/>
      </rPr>
      <t>Ce/</t>
    </r>
    <r>
      <rPr>
        <vertAlign val="superscript"/>
        <sz val="9"/>
        <color rgb="FF000000"/>
        <rFont val="Times New Roman"/>
        <family val="1"/>
      </rPr>
      <t>142</t>
    </r>
    <r>
      <rPr>
        <sz val="9"/>
        <color rgb="FF000000"/>
        <rFont val="Times New Roman"/>
        <family val="1"/>
      </rPr>
      <t>Ce</t>
    </r>
  </si>
  <si>
    <t>2s.e.</t>
  </si>
  <si>
    <t>Ce-LMV 1000ng</t>
  </si>
  <si>
    <t>Reference value (Israel et al. 2023)</t>
  </si>
  <si>
    <r>
      <t xml:space="preserve">Supplementary Table 3. </t>
    </r>
    <r>
      <rPr>
        <sz val="11"/>
        <color theme="1"/>
        <rFont val="Times New Roman"/>
        <family val="1"/>
      </rPr>
      <t>Trace element data of reference materials obtained by ICP-MS analyses</t>
    </r>
  </si>
  <si>
    <t>Sc</t>
  </si>
  <si>
    <t>Ti</t>
  </si>
  <si>
    <t>V</t>
  </si>
  <si>
    <t>Cr</t>
  </si>
  <si>
    <t>Co</t>
  </si>
  <si>
    <t>Ni</t>
  </si>
  <si>
    <t>Cu</t>
  </si>
  <si>
    <t>Ge</t>
  </si>
  <si>
    <t>Rb</t>
  </si>
  <si>
    <t>Sr</t>
  </si>
  <si>
    <t>Y</t>
  </si>
  <si>
    <t>Zr</t>
  </si>
  <si>
    <t>Nb</t>
  </si>
  <si>
    <t>Ba</t>
  </si>
  <si>
    <t>La</t>
  </si>
  <si>
    <t>Ce</t>
  </si>
  <si>
    <t>Pr</t>
  </si>
  <si>
    <t>Nd</t>
  </si>
  <si>
    <t>Sm</t>
  </si>
  <si>
    <t>Eu</t>
  </si>
  <si>
    <t>Tb</t>
  </si>
  <si>
    <t>Gd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</si>
  <si>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</si>
  <si>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</si>
  <si>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</si>
  <si>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</si>
  <si>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</si>
  <si>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</si>
  <si>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</si>
  <si>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</si>
  <si>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</si>
  <si>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</si>
  <si>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</si>
  <si>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Bir_1a</t>
  </si>
  <si>
    <t>BIR-1a</t>
  </si>
  <si>
    <t>G2</t>
  </si>
  <si>
    <t>UB_N (ppm)</t>
  </si>
  <si>
    <t>JB_3</t>
  </si>
  <si>
    <t>JB_1a</t>
  </si>
  <si>
    <t>IFG</t>
  </si>
  <si>
    <r>
      <t xml:space="preserve">Supplementary Table 2. </t>
    </r>
    <r>
      <rPr>
        <sz val="11"/>
        <color theme="1"/>
        <rFont val="Times New Roman"/>
        <family val="1"/>
      </rPr>
      <t>Major element data of analysed reference materials obtained by XFR analyses</t>
    </r>
  </si>
  <si>
    <t>Sample name</t>
  </si>
  <si>
    <t>Al2O3</t>
  </si>
  <si>
    <t>CaO</t>
  </si>
  <si>
    <t>MgO</t>
  </si>
  <si>
    <t>MnO</t>
  </si>
  <si>
    <t>L.O.I.</t>
  </si>
  <si>
    <t>Total</t>
  </si>
  <si>
    <t>BE-N</t>
  </si>
  <si>
    <t>Basalt Reference values</t>
  </si>
  <si>
    <t>BE-N      STD</t>
  </si>
  <si>
    <t>BE-N      std</t>
  </si>
  <si>
    <t>JB-1</t>
  </si>
  <si>
    <t>Basalt (depleted) Reference values</t>
  </si>
  <si>
    <t>JB-1      STD</t>
  </si>
  <si>
    <t>JB-1      std</t>
  </si>
  <si>
    <t>BHVO-1</t>
  </si>
  <si>
    <t>BHVO-1    STD</t>
  </si>
  <si>
    <t>BHVO-1    std</t>
  </si>
  <si>
    <t>JG-1</t>
  </si>
  <si>
    <t>Granodiorite Reference values</t>
  </si>
  <si>
    <t>JG-1      STD</t>
  </si>
  <si>
    <t>bdl</t>
  </si>
  <si>
    <t>JG-1      std</t>
  </si>
  <si>
    <t>Quality control for 2010-2011</t>
  </si>
  <si>
    <t>Average HUSG</t>
  </si>
  <si>
    <t>STDEV</t>
  </si>
  <si>
    <t>MIN</t>
  </si>
  <si>
    <t>MAX</t>
  </si>
  <si>
    <t>HUSG-1    STD</t>
  </si>
  <si>
    <t>HUSG-1    std</t>
  </si>
  <si>
    <t>HUSG-1    M-1</t>
  </si>
  <si>
    <t>WITS-G</t>
  </si>
  <si>
    <t>Granite Reference values</t>
  </si>
  <si>
    <t>WITS-G (AUG)</t>
  </si>
  <si>
    <t>WITS-G (OCT)</t>
  </si>
  <si>
    <t>WITS-G (DEC)</t>
  </si>
  <si>
    <t>Average reference value</t>
  </si>
  <si>
    <t>WITS-G    STD</t>
  </si>
  <si>
    <t>WITS-G    std</t>
  </si>
  <si>
    <t>Cr2O3</t>
  </si>
  <si>
    <t>Fe2O3</t>
  </si>
  <si>
    <t>K2O</t>
  </si>
  <si>
    <t>Na2O</t>
  </si>
  <si>
    <t>P2O5</t>
  </si>
  <si>
    <t>SiO2</t>
  </si>
  <si>
    <t>TiO2</t>
  </si>
  <si>
    <t>Sum Of Conc.</t>
  </si>
  <si>
    <t>Mn</t>
  </si>
  <si>
    <t>Ga</t>
  </si>
  <si>
    <t>Sample</t>
  </si>
  <si>
    <t>Latitude</t>
  </si>
  <si>
    <t>Longitude</t>
  </si>
  <si>
    <t>Section</t>
  </si>
  <si>
    <t>Lithology</t>
  </si>
  <si>
    <t>SK-TH05</t>
  </si>
  <si>
    <t>Tjakastad</t>
  </si>
  <si>
    <t>SK-TH07</t>
  </si>
  <si>
    <t>SK-TH11</t>
  </si>
  <si>
    <t>SK-TH12</t>
  </si>
  <si>
    <t>SK-TH14</t>
  </si>
  <si>
    <t>SK-TH10</t>
  </si>
  <si>
    <t>b chert</t>
  </si>
  <si>
    <t>SK-MM01</t>
  </si>
  <si>
    <t>Middle M.</t>
  </si>
  <si>
    <t>bw chert</t>
  </si>
  <si>
    <t>SK-MM08</t>
  </si>
  <si>
    <t>SK-MM04</t>
  </si>
  <si>
    <t>SK-MM10</t>
  </si>
  <si>
    <t>SK-MM11</t>
  </si>
  <si>
    <t>SK-KM02</t>
  </si>
  <si>
    <t>SK-HO01</t>
  </si>
  <si>
    <t>Hoogg. 3</t>
  </si>
  <si>
    <t>SK-HO05</t>
  </si>
  <si>
    <t>SK-HO09</t>
  </si>
  <si>
    <t>SK-HO12</t>
  </si>
  <si>
    <t>SK-HO13</t>
  </si>
  <si>
    <t>SK-HO14</t>
  </si>
  <si>
    <t>SK-HO20</t>
  </si>
  <si>
    <t>Hoogg. 4</t>
  </si>
  <si>
    <t>SK-HO21</t>
  </si>
  <si>
    <t>g chert</t>
  </si>
  <si>
    <t>SK-HO26</t>
  </si>
  <si>
    <t>SK-ME10</t>
  </si>
  <si>
    <t>Mendon</t>
  </si>
  <si>
    <t>SK-ME13</t>
  </si>
  <si>
    <t>SK-ME17</t>
  </si>
  <si>
    <t>SK-ME20</t>
  </si>
  <si>
    <t>SK-ME24</t>
  </si>
  <si>
    <t>SK-ME26</t>
  </si>
  <si>
    <t>SK-ME27</t>
  </si>
  <si>
    <t>Major element compositions were determined by XRF analyses at Stellenbosch University.</t>
  </si>
  <si>
    <t>Abbreviations: b=black, g=grey, bw=black-and-white, bdl=below detection limit</t>
  </si>
  <si>
    <t xml:space="preserve">Sc </t>
  </si>
  <si>
    <t>Theespruit</t>
  </si>
  <si>
    <t>Middle Marker</t>
  </si>
  <si>
    <t>Hooggenoeg 3</t>
  </si>
  <si>
    <t>Hooggenoeg 4</t>
  </si>
  <si>
    <t>Trace element concentrations were analysed by ICPMS at Clermont Auvergne University. Samples SK-KM02, SK-ME26 and SK-ME27 were measured at Stellenbosch University following the routine technique described by Grosch et al. (2022).</t>
  </si>
  <si>
    <t>Abbreviations: b=black, g=grey, bw=black-and-white.</t>
  </si>
  <si>
    <t>bdl: below detection limit</t>
  </si>
  <si>
    <t>2 RSD (%)</t>
  </si>
  <si>
    <t>Difference from published value %</t>
  </si>
  <si>
    <t>Published value (Chauvel et al. 2011)</t>
  </si>
  <si>
    <t>Difference from published value  %</t>
  </si>
  <si>
    <t>Published value (GeoReM recommended)</t>
  </si>
  <si>
    <t>Published value (GeoReM)</t>
  </si>
  <si>
    <t>volcanic rock</t>
  </si>
  <si>
    <t>Assemblage</t>
  </si>
  <si>
    <t>Mineral</t>
  </si>
  <si>
    <t>SK-ME18</t>
  </si>
  <si>
    <t>Ankerite</t>
  </si>
  <si>
    <t>Calcite</t>
  </si>
  <si>
    <t>Quartz</t>
  </si>
  <si>
    <t>Quartz-ankerite 2</t>
  </si>
  <si>
    <t>Quartz-ankerite 1</t>
  </si>
  <si>
    <t>Quartz-ankerite 3</t>
  </si>
  <si>
    <t>Quartz-Ankerite 3</t>
  </si>
  <si>
    <r>
      <t>δ</t>
    </r>
    <r>
      <rPr>
        <vertAlign val="superscript"/>
        <sz val="8"/>
        <color rgb="FF000000"/>
        <rFont val="Times New Roman"/>
        <family val="1"/>
      </rPr>
      <t>18</t>
    </r>
    <r>
      <rPr>
        <sz val="8"/>
        <color rgb="FF000000"/>
        <rFont val="Times New Roman"/>
        <family val="1"/>
      </rPr>
      <t>O measured</t>
    </r>
  </si>
  <si>
    <r>
      <t>δ</t>
    </r>
    <r>
      <rPr>
        <b/>
        <vertAlign val="superscript"/>
        <sz val="8"/>
        <color rgb="FF000000"/>
        <rFont val="Times New Roman"/>
        <family val="1"/>
      </rPr>
      <t>18</t>
    </r>
    <r>
      <rPr>
        <b/>
        <sz val="8"/>
        <color rgb="FF000000"/>
        <rFont val="Times New Roman"/>
        <family val="1"/>
      </rPr>
      <t>O true</t>
    </r>
  </si>
  <si>
    <r>
      <t>SiO</t>
    </r>
    <r>
      <rPr>
        <vertAlign val="subscript"/>
        <sz val="8"/>
        <color rgb="FF000000"/>
        <rFont val="Times New Roman"/>
        <family val="1"/>
      </rPr>
      <t>2</t>
    </r>
  </si>
  <si>
    <t>Quartz-calcite</t>
  </si>
  <si>
    <t>Volcanic rock</t>
  </si>
  <si>
    <r>
      <t xml:space="preserve">Supplementary Table 1. </t>
    </r>
    <r>
      <rPr>
        <sz val="11"/>
        <color theme="1"/>
        <rFont val="Times New Roman"/>
        <family val="1"/>
      </rPr>
      <t>Average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SIMS-determined O isotope compositions of reference carbonate (UNIL-C1, KPIK, UNIL-C4)</t>
    </r>
  </si>
  <si>
    <t xml:space="preserve">metased. sch. </t>
  </si>
  <si>
    <t>metased. Schist</t>
  </si>
  <si>
    <t>b. chert</t>
  </si>
  <si>
    <t>Hooggenoeg 1</t>
  </si>
  <si>
    <t>Mendon 1</t>
  </si>
  <si>
    <t>Supplementary Table 10. Trace element composition of analysed silicified rock samples (in parts per million, ppm)</t>
  </si>
  <si>
    <t xml:space="preserve">Supplementary Table 9. Major element composition of analysed silicified rock samples (in weight percent, wt.%) </t>
  </si>
  <si>
    <t>The O isope data were acquired in-situ by secondary ion mass-spectrometry (SIMS)</t>
  </si>
  <si>
    <t>The major element data were acquired by X-ray fluorescence (XRF)</t>
  </si>
  <si>
    <t>The trace element concentrations were measured by QQQ-ICP-MS</t>
  </si>
  <si>
    <t>Ce isotopes were analysed by thermal ionisation mass spectrometry.</t>
  </si>
  <si>
    <t>Nd isotopes were analysed by MC-ICP-MS.</t>
  </si>
  <si>
    <t>La/Ce ratios were measured using a QQQ-ICP-MS</t>
  </si>
  <si>
    <t>These data were extracted from specta of carbonaceous material obtained using a Raman.</t>
  </si>
  <si>
    <t>The O isotope compositions were measured by SIMS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</si>
</sst>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E+00"/>
    <numFmt numFmtId="165" formatCode="0.000E+00"/>
    <numFmt numFmtId="166" formatCode="0.000"/>
    <numFmt numFmtId="167" formatCode="0.0000000"/>
    <numFmt numFmtId="168" formatCode="0.000000"/>
    <numFmt numFmtId="169" formatCode="0.0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3"/>
      <name val="Arial"/>
      <family val="2"/>
    </font>
    <font>
      <b/>
      <sz val="10"/>
      <color indexed="12"/>
      <name val="Arial"/>
      <family val="2"/>
    </font>
    <font>
      <b/>
      <i/>
      <sz val="10"/>
      <name val="Arial"/>
      <family val="2"/>
    </font>
    <font>
      <b/>
      <i/>
      <sz val="10"/>
      <color theme="3"/>
      <name val="Arial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7"/>
      <color rgb="FF000000"/>
      <name val="Times New Roman"/>
      <family val="1"/>
    </font>
    <font>
      <b/>
      <sz val="7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sz val="11"/>
      <color rgb="FF000000"/>
      <name val="Symbol"/>
      <family val="1"/>
      <charset val="2"/>
    </font>
    <font>
      <sz val="11"/>
      <color rgb="FF98A7BD"/>
      <name val="Times New Roman"/>
      <family val="1"/>
    </font>
    <font>
      <b/>
      <sz val="12"/>
      <color theme="1"/>
      <name val="Times New Roman"/>
      <family val="1"/>
    </font>
    <font>
      <sz val="7"/>
      <color rgb="FF808080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7"/>
      <color rgb="FFFF0000"/>
      <name val="Times New Roman"/>
      <family val="1"/>
    </font>
    <font>
      <vertAlign val="superscript"/>
      <sz val="11"/>
      <color theme="1"/>
      <name val="Times New Roman"/>
      <family val="1"/>
    </font>
    <font>
      <sz val="9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u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vertAlign val="superscript"/>
      <sz val="8"/>
      <color rgb="FF000000"/>
      <name val="Times New Roman"/>
      <family val="1"/>
    </font>
    <font>
      <vertAlign val="subscript"/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3" borderId="12" xfId="0" applyFont="1" applyFill="1" applyBorder="1" applyAlignment="1" applyProtection="1">
      <alignment horizontal="left"/>
    </xf>
    <xf numFmtId="164" fontId="3" fillId="3" borderId="12" xfId="0" applyNumberFormat="1" applyFont="1" applyFill="1" applyBorder="1" applyAlignment="1" applyProtection="1">
      <alignment horizontal="left"/>
    </xf>
    <xf numFmtId="165" fontId="3" fillId="3" borderId="12" xfId="0" applyNumberFormat="1" applyFont="1" applyFill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center"/>
    </xf>
    <xf numFmtId="164" fontId="7" fillId="3" borderId="5" xfId="0" applyNumberFormat="1" applyFont="1" applyFill="1" applyBorder="1" applyAlignment="1" applyProtection="1">
      <alignment horizontal="center"/>
    </xf>
    <xf numFmtId="0" fontId="11" fillId="4" borderId="0" xfId="0" applyFont="1" applyFill="1" applyBorder="1" applyAlignment="1"/>
    <xf numFmtId="2" fontId="11" fillId="4" borderId="0" xfId="0" applyNumberFormat="1" applyFont="1" applyFill="1" applyBorder="1" applyAlignment="1"/>
    <xf numFmtId="164" fontId="11" fillId="4" borderId="0" xfId="0" applyNumberFormat="1" applyFont="1" applyFill="1" applyBorder="1" applyAlignment="1"/>
    <xf numFmtId="11" fontId="11" fillId="4" borderId="0" xfId="0" applyNumberFormat="1" applyFont="1" applyFill="1" applyBorder="1"/>
    <xf numFmtId="2" fontId="11" fillId="4" borderId="0" xfId="0" applyNumberFormat="1" applyFont="1" applyFill="1" applyBorder="1"/>
    <xf numFmtId="0" fontId="11" fillId="5" borderId="0" xfId="0" applyFont="1" applyFill="1" applyBorder="1" applyAlignment="1"/>
    <xf numFmtId="0" fontId="11" fillId="6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2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center"/>
    </xf>
    <xf numFmtId="11" fontId="3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1" fontId="7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0" fillId="0" borderId="0" xfId="0" applyFill="1" applyBorder="1"/>
    <xf numFmtId="11" fontId="11" fillId="0" borderId="0" xfId="0" applyNumberFormat="1" applyFont="1" applyFill="1" applyBorder="1" applyAlignment="1"/>
    <xf numFmtId="164" fontId="11" fillId="7" borderId="0" xfId="0" applyNumberFormat="1" applyFont="1" applyFill="1" applyBorder="1" applyAlignment="1"/>
    <xf numFmtId="11" fontId="11" fillId="7" borderId="0" xfId="0" applyNumberFormat="1" applyFont="1" applyFill="1" applyBorder="1"/>
    <xf numFmtId="2" fontId="11" fillId="7" borderId="0" xfId="0" applyNumberFormat="1" applyFont="1" applyFill="1" applyBorder="1"/>
    <xf numFmtId="2" fontId="11" fillId="7" borderId="0" xfId="0" applyNumberFormat="1" applyFont="1" applyFill="1" applyBorder="1" applyAlignment="1"/>
    <xf numFmtId="164" fontId="11" fillId="8" borderId="0" xfId="0" applyNumberFormat="1" applyFont="1" applyFill="1" applyBorder="1" applyAlignment="1"/>
    <xf numFmtId="11" fontId="11" fillId="8" borderId="0" xfId="0" applyNumberFormat="1" applyFont="1" applyFill="1" applyBorder="1"/>
    <xf numFmtId="2" fontId="11" fillId="8" borderId="0" xfId="0" applyNumberFormat="1" applyFont="1" applyFill="1" applyBorder="1"/>
    <xf numFmtId="2" fontId="11" fillId="8" borderId="0" xfId="0" applyNumberFormat="1" applyFont="1" applyFill="1" applyBorder="1" applyAlignment="1"/>
    <xf numFmtId="0" fontId="14" fillId="2" borderId="0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6" fillId="0" borderId="0" xfId="0" applyFont="1"/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" fontId="13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2" fontId="13" fillId="2" borderId="10" xfId="0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1" fillId="8" borderId="0" xfId="0" applyFont="1" applyFill="1" applyBorder="1" applyAlignment="1"/>
    <xf numFmtId="0" fontId="11" fillId="7" borderId="0" xfId="0" applyFont="1" applyFill="1" applyBorder="1" applyAlignment="1"/>
    <xf numFmtId="0" fontId="11" fillId="4" borderId="0" xfId="0" applyFont="1" applyFill="1" applyBorder="1" applyAlignment="1"/>
    <xf numFmtId="0" fontId="13" fillId="2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center"/>
    </xf>
    <xf numFmtId="0" fontId="18" fillId="2" borderId="8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22" fillId="0" borderId="0" xfId="0" applyFont="1" applyAlignment="1"/>
    <xf numFmtId="0" fontId="0" fillId="0" borderId="0" xfId="0" applyAlignment="1"/>
    <xf numFmtId="0" fontId="18" fillId="2" borderId="2" xfId="0" applyFont="1" applyFill="1" applyBorder="1" applyAlignment="1">
      <alignment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7" xfId="0" applyFont="1" applyFill="1" applyBorder="1" applyAlignment="1">
      <alignment vertical="center"/>
    </xf>
    <xf numFmtId="0" fontId="18" fillId="2" borderId="0" xfId="0" applyFont="1" applyFill="1" applyAlignment="1">
      <alignment horizontal="right" vertical="center"/>
    </xf>
    <xf numFmtId="11" fontId="18" fillId="2" borderId="0" xfId="0" applyNumberFormat="1" applyFont="1" applyFill="1" applyAlignment="1">
      <alignment horizontal="center" vertical="center"/>
    </xf>
    <xf numFmtId="0" fontId="28" fillId="2" borderId="7" xfId="0" applyFont="1" applyFill="1" applyBorder="1" applyAlignment="1">
      <alignment vertical="center"/>
    </xf>
    <xf numFmtId="0" fontId="28" fillId="2" borderId="7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4" xfId="0" applyFont="1" applyFill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vertical="center"/>
    </xf>
    <xf numFmtId="0" fontId="30" fillId="2" borderId="7" xfId="0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vertical="center"/>
    </xf>
    <xf numFmtId="0" fontId="32" fillId="2" borderId="5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vertical="center"/>
    </xf>
    <xf numFmtId="0" fontId="32" fillId="2" borderId="2" xfId="0" applyFont="1" applyFill="1" applyBorder="1" applyAlignment="1">
      <alignment vertical="center"/>
    </xf>
    <xf numFmtId="0" fontId="34" fillId="2" borderId="0" xfId="0" applyFont="1" applyFill="1" applyAlignment="1"/>
    <xf numFmtId="0" fontId="35" fillId="2" borderId="13" xfId="0" applyFont="1" applyFill="1" applyBorder="1" applyAlignment="1">
      <alignment horizontal="center" vertical="center"/>
    </xf>
    <xf numFmtId="0" fontId="35" fillId="2" borderId="14" xfId="0" applyFont="1" applyFill="1" applyBorder="1" applyAlignment="1">
      <alignment horizontal="right" vertical="center"/>
    </xf>
    <xf numFmtId="0" fontId="35" fillId="2" borderId="14" xfId="0" applyFont="1" applyFill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/>
    </xf>
    <xf numFmtId="0" fontId="35" fillId="2" borderId="7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8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vertical="center"/>
    </xf>
    <xf numFmtId="0" fontId="32" fillId="2" borderId="4" xfId="0" applyFont="1" applyFill="1" applyBorder="1" applyAlignment="1">
      <alignment vertical="center"/>
    </xf>
    <xf numFmtId="0" fontId="33" fillId="2" borderId="4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vertical="center"/>
    </xf>
    <xf numFmtId="0" fontId="32" fillId="2" borderId="7" xfId="0" applyFont="1" applyFill="1" applyBorder="1" applyAlignment="1">
      <alignment horizontal="right" vertical="center"/>
    </xf>
    <xf numFmtId="0" fontId="32" fillId="2" borderId="4" xfId="0" applyFont="1" applyFill="1" applyBorder="1" applyAlignment="1">
      <alignment horizontal="right" vertical="center"/>
    </xf>
    <xf numFmtId="0" fontId="32" fillId="2" borderId="8" xfId="0" applyFont="1" applyFill="1" applyBorder="1" applyAlignment="1">
      <alignment vertical="center"/>
    </xf>
    <xf numFmtId="0" fontId="37" fillId="2" borderId="7" xfId="0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7" fillId="2" borderId="8" xfId="0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/>
    </xf>
    <xf numFmtId="0" fontId="37" fillId="2" borderId="6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7" fillId="2" borderId="4" xfId="0" applyFont="1" applyFill="1" applyBorder="1" applyAlignment="1">
      <alignment vertical="center"/>
    </xf>
    <xf numFmtId="0" fontId="37" fillId="2" borderId="5" xfId="0" applyFont="1" applyFill="1" applyBorder="1" applyAlignment="1">
      <alignment vertical="center"/>
    </xf>
    <xf numFmtId="167" fontId="32" fillId="2" borderId="0" xfId="0" applyNumberFormat="1" applyFont="1" applyFill="1" applyAlignment="1">
      <alignment horizontal="center" vertical="center"/>
    </xf>
    <xf numFmtId="1" fontId="32" fillId="2" borderId="0" xfId="0" applyNumberFormat="1" applyFont="1" applyFill="1" applyAlignment="1">
      <alignment horizontal="center" vertical="center"/>
    </xf>
    <xf numFmtId="167" fontId="32" fillId="2" borderId="7" xfId="0" applyNumberFormat="1" applyFont="1" applyFill="1" applyBorder="1" applyAlignment="1">
      <alignment horizontal="center" vertical="center"/>
    </xf>
    <xf numFmtId="167" fontId="32" fillId="2" borderId="5" xfId="0" applyNumberFormat="1" applyFont="1" applyFill="1" applyBorder="1" applyAlignment="1">
      <alignment horizontal="center" vertical="center"/>
    </xf>
    <xf numFmtId="167" fontId="37" fillId="2" borderId="0" xfId="0" applyNumberFormat="1" applyFont="1" applyFill="1" applyAlignment="1">
      <alignment horizontal="center" vertical="center"/>
    </xf>
    <xf numFmtId="168" fontId="36" fillId="2" borderId="0" xfId="0" applyNumberFormat="1" applyFont="1" applyFill="1" applyAlignment="1">
      <alignment horizontal="center" vertical="center"/>
    </xf>
    <xf numFmtId="168" fontId="37" fillId="2" borderId="0" xfId="0" applyNumberFormat="1" applyFont="1" applyFill="1" applyAlignment="1">
      <alignment horizontal="center" vertical="center"/>
    </xf>
    <xf numFmtId="168" fontId="38" fillId="2" borderId="0" xfId="0" applyNumberFormat="1" applyFont="1" applyFill="1" applyAlignment="1">
      <alignment horizontal="center" vertical="center"/>
    </xf>
    <xf numFmtId="168" fontId="35" fillId="2" borderId="5" xfId="0" applyNumberFormat="1" applyFont="1" applyFill="1" applyBorder="1" applyAlignment="1">
      <alignment horizontal="center" vertical="center"/>
    </xf>
    <xf numFmtId="168" fontId="36" fillId="2" borderId="8" xfId="0" applyNumberFormat="1" applyFont="1" applyFill="1" applyBorder="1" applyAlignment="1">
      <alignment horizontal="center" vertical="center"/>
    </xf>
    <xf numFmtId="168" fontId="35" fillId="2" borderId="8" xfId="0" applyNumberFormat="1" applyFont="1" applyFill="1" applyBorder="1" applyAlignment="1">
      <alignment horizontal="center" vertical="center"/>
    </xf>
    <xf numFmtId="1" fontId="38" fillId="2" borderId="0" xfId="0" applyNumberFormat="1" applyFont="1" applyFill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169" fontId="17" fillId="2" borderId="14" xfId="0" applyNumberFormat="1" applyFont="1" applyFill="1" applyBorder="1" applyAlignment="1">
      <alignment horizontal="center" vertical="center"/>
    </xf>
    <xf numFmtId="2" fontId="17" fillId="2" borderId="14" xfId="0" applyNumberFormat="1" applyFont="1" applyFill="1" applyBorder="1" applyAlignment="1">
      <alignment horizontal="center" vertical="center"/>
    </xf>
    <xf numFmtId="167" fontId="17" fillId="2" borderId="0" xfId="0" applyNumberFormat="1" applyFont="1" applyFill="1" applyAlignment="1">
      <alignment horizontal="center" vertical="center"/>
    </xf>
    <xf numFmtId="169" fontId="17" fillId="2" borderId="0" xfId="0" applyNumberFormat="1" applyFont="1" applyFill="1" applyAlignment="1">
      <alignment horizontal="center" vertical="center"/>
    </xf>
    <xf numFmtId="2" fontId="17" fillId="2" borderId="0" xfId="0" applyNumberFormat="1" applyFont="1" applyFill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69" fontId="17" fillId="2" borderId="5" xfId="0" applyNumberFormat="1" applyFont="1" applyFill="1" applyBorder="1" applyAlignment="1">
      <alignment horizontal="center" vertical="center"/>
    </xf>
    <xf numFmtId="2" fontId="17" fillId="2" borderId="5" xfId="0" applyNumberFormat="1" applyFont="1" applyFill="1" applyBorder="1" applyAlignment="1">
      <alignment horizontal="center" vertical="center"/>
    </xf>
    <xf numFmtId="0" fontId="41" fillId="0" borderId="0" xfId="0" applyFont="1"/>
    <xf numFmtId="0" fontId="0" fillId="0" borderId="0" xfId="0" applyFont="1"/>
    <xf numFmtId="0" fontId="0" fillId="0" borderId="0" xfId="0" applyAlignment="1">
      <alignment horizontal="left" vertical="center"/>
    </xf>
    <xf numFmtId="0" fontId="36" fillId="2" borderId="14" xfId="0" applyFont="1" applyFill="1" applyBorder="1" applyAlignment="1">
      <alignment horizontal="center" vertical="center"/>
    </xf>
    <xf numFmtId="167" fontId="36" fillId="2" borderId="0" xfId="0" applyNumberFormat="1" applyFon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169" fontId="36" fillId="2" borderId="0" xfId="0" applyNumberFormat="1" applyFont="1" applyFill="1" applyAlignment="1">
      <alignment horizontal="center" vertical="center"/>
    </xf>
    <xf numFmtId="166" fontId="36" fillId="2" borderId="0" xfId="0" applyNumberFormat="1" applyFont="1" applyFill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2" fontId="36" fillId="2" borderId="5" xfId="0" applyNumberFormat="1" applyFont="1" applyFill="1" applyBorder="1" applyAlignment="1">
      <alignment horizontal="center" vertical="center"/>
    </xf>
    <xf numFmtId="1" fontId="36" fillId="2" borderId="5" xfId="0" applyNumberFormat="1" applyFont="1" applyFill="1" applyBorder="1" applyAlignment="1">
      <alignment horizontal="center" vertical="center"/>
    </xf>
    <xf numFmtId="169" fontId="36" fillId="2" borderId="5" xfId="0" applyNumberFormat="1" applyFont="1" applyFill="1" applyBorder="1" applyAlignment="1">
      <alignment horizontal="center" vertical="center"/>
    </xf>
    <xf numFmtId="166" fontId="36" fillId="2" borderId="5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" fillId="0" borderId="0" xfId="0" applyFont="1"/>
    <xf numFmtId="166" fontId="1" fillId="9" borderId="24" xfId="0" applyNumberFormat="1" applyFont="1" applyFill="1" applyBorder="1" applyAlignment="1">
      <alignment horizontal="center"/>
    </xf>
    <xf numFmtId="166" fontId="1" fillId="9" borderId="25" xfId="0" applyNumberFormat="1" applyFont="1" applyFill="1" applyBorder="1" applyAlignment="1">
      <alignment horizontal="center"/>
    </xf>
    <xf numFmtId="166" fontId="1" fillId="9" borderId="26" xfId="0" applyNumberFormat="1" applyFont="1" applyFill="1" applyBorder="1" applyAlignment="1">
      <alignment horizontal="center"/>
    </xf>
    <xf numFmtId="166" fontId="2" fillId="9" borderId="27" xfId="0" applyNumberFormat="1" applyFont="1" applyFill="1" applyBorder="1" applyAlignment="1">
      <alignment horizontal="center"/>
    </xf>
    <xf numFmtId="166" fontId="2" fillId="9" borderId="0" xfId="0" applyNumberFormat="1" applyFont="1" applyFill="1" applyBorder="1" applyAlignment="1">
      <alignment horizontal="center"/>
    </xf>
    <xf numFmtId="166" fontId="2" fillId="9" borderId="22" xfId="0" applyNumberFormat="1" applyFont="1" applyFill="1" applyBorder="1" applyAlignment="1">
      <alignment horizontal="center"/>
    </xf>
    <xf numFmtId="166" fontId="1" fillId="9" borderId="27" xfId="0" applyNumberFormat="1" applyFont="1" applyFill="1" applyBorder="1" applyAlignment="1">
      <alignment horizontal="center"/>
    </xf>
    <xf numFmtId="166" fontId="1" fillId="9" borderId="0" xfId="0" applyNumberFormat="1" applyFont="1" applyFill="1" applyBorder="1" applyAlignment="1">
      <alignment horizontal="center"/>
    </xf>
    <xf numFmtId="166" fontId="1" fillId="9" borderId="22" xfId="0" applyNumberFormat="1" applyFont="1" applyFill="1" applyBorder="1" applyAlignment="1">
      <alignment horizontal="center"/>
    </xf>
    <xf numFmtId="166" fontId="2" fillId="9" borderId="27" xfId="0" applyNumberFormat="1" applyFont="1" applyFill="1" applyBorder="1" applyAlignment="1">
      <alignment horizontal="center" vertical="center" wrapText="1"/>
    </xf>
    <xf numFmtId="166" fontId="2" fillId="9" borderId="0" xfId="0" applyNumberFormat="1" applyFont="1" applyFill="1" applyBorder="1" applyAlignment="1">
      <alignment horizontal="center" vertical="center"/>
    </xf>
    <xf numFmtId="166" fontId="2" fillId="9" borderId="22" xfId="0" applyNumberFormat="1" applyFont="1" applyFill="1" applyBorder="1" applyAlignment="1">
      <alignment horizontal="center" vertical="center"/>
    </xf>
    <xf numFmtId="166" fontId="42" fillId="9" borderId="28" xfId="0" applyNumberFormat="1" applyFont="1" applyFill="1" applyBorder="1" applyAlignment="1">
      <alignment horizontal="center" vertical="center" wrapText="1"/>
    </xf>
    <xf numFmtId="166" fontId="42" fillId="9" borderId="10" xfId="0" applyNumberFormat="1" applyFont="1" applyFill="1" applyBorder="1" applyAlignment="1">
      <alignment horizontal="center" vertical="center"/>
    </xf>
    <xf numFmtId="166" fontId="42" fillId="9" borderId="29" xfId="0" applyNumberFormat="1" applyFont="1" applyFill="1" applyBorder="1" applyAlignment="1">
      <alignment horizontal="center" vertical="center"/>
    </xf>
    <xf numFmtId="166" fontId="2" fillId="9" borderId="0" xfId="0" applyNumberFormat="1" applyFont="1" applyFill="1" applyAlignment="1">
      <alignment horizontal="center"/>
    </xf>
    <xf numFmtId="166" fontId="2" fillId="9" borderId="24" xfId="0" applyNumberFormat="1" applyFont="1" applyFill="1" applyBorder="1" applyAlignment="1">
      <alignment horizontal="center"/>
    </xf>
    <xf numFmtId="166" fontId="2" fillId="9" borderId="25" xfId="0" applyNumberFormat="1" applyFont="1" applyFill="1" applyBorder="1" applyAlignment="1">
      <alignment horizontal="center"/>
    </xf>
    <xf numFmtId="166" fontId="2" fillId="9" borderId="26" xfId="0" applyNumberFormat="1" applyFont="1" applyFill="1" applyBorder="1" applyAlignment="1">
      <alignment horizontal="center"/>
    </xf>
    <xf numFmtId="0" fontId="1" fillId="9" borderId="0" xfId="0" applyFont="1" applyFill="1" applyAlignment="1">
      <alignment horizontal="center" vertical="center"/>
    </xf>
    <xf numFmtId="2" fontId="1" fillId="9" borderId="0" xfId="0" applyNumberFormat="1" applyFont="1" applyFill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2" fontId="2" fillId="9" borderId="20" xfId="0" applyNumberFormat="1" applyFont="1" applyFill="1" applyBorder="1" applyAlignment="1">
      <alignment horizontal="center" vertical="center"/>
    </xf>
    <xf numFmtId="2" fontId="43" fillId="9" borderId="0" xfId="0" applyNumberFormat="1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2" fontId="44" fillId="9" borderId="0" xfId="0" applyNumberFormat="1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center" vertical="center"/>
    </xf>
    <xf numFmtId="22" fontId="1" fillId="9" borderId="7" xfId="0" applyNumberFormat="1" applyFont="1" applyFill="1" applyBorder="1" applyAlignment="1">
      <alignment horizontal="center" vertical="center"/>
    </xf>
    <xf numFmtId="2" fontId="2" fillId="9" borderId="22" xfId="0" applyNumberFormat="1" applyFont="1" applyFill="1" applyBorder="1" applyAlignment="1">
      <alignment horizontal="center" vertical="center"/>
    </xf>
    <xf numFmtId="2" fontId="45" fillId="9" borderId="5" xfId="0" applyNumberFormat="1" applyFont="1" applyFill="1" applyBorder="1" applyAlignment="1">
      <alignment horizontal="center" vertical="center"/>
    </xf>
    <xf numFmtId="2" fontId="2" fillId="9" borderId="0" xfId="0" applyNumberFormat="1" applyFont="1" applyFill="1" applyAlignment="1">
      <alignment horizontal="center" vertical="center"/>
    </xf>
    <xf numFmtId="2" fontId="1" fillId="9" borderId="0" xfId="0" applyNumberFormat="1" applyFont="1" applyFill="1" applyBorder="1" applyAlignment="1">
      <alignment horizontal="center" vertical="center"/>
    </xf>
    <xf numFmtId="2" fontId="1" fillId="9" borderId="20" xfId="0" applyNumberFormat="1" applyFont="1" applyFill="1" applyBorder="1" applyAlignment="1">
      <alignment horizontal="center" vertical="center"/>
    </xf>
    <xf numFmtId="2" fontId="46" fillId="9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2" fontId="42" fillId="9" borderId="4" xfId="0" applyNumberFormat="1" applyFont="1" applyFill="1" applyBorder="1" applyAlignment="1">
      <alignment horizontal="center" wrapText="1"/>
    </xf>
    <xf numFmtId="22" fontId="1" fillId="9" borderId="0" xfId="0" applyNumberFormat="1" applyFont="1" applyFill="1" applyBorder="1" applyAlignment="1">
      <alignment horizontal="center"/>
    </xf>
    <xf numFmtId="22" fontId="1" fillId="9" borderId="0" xfId="0" applyNumberFormat="1" applyFont="1" applyFill="1" applyAlignment="1">
      <alignment horizontal="center"/>
    </xf>
    <xf numFmtId="22" fontId="1" fillId="9" borderId="19" xfId="0" applyNumberFormat="1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47" fillId="9" borderId="0" xfId="0" applyFont="1" applyFill="1" applyBorder="1"/>
    <xf numFmtId="0" fontId="48" fillId="9" borderId="0" xfId="0" applyFont="1" applyFill="1" applyBorder="1" applyAlignment="1">
      <alignment horizontal="center" vertical="center"/>
    </xf>
    <xf numFmtId="169" fontId="0" fillId="0" borderId="0" xfId="0" applyNumberFormat="1"/>
    <xf numFmtId="169" fontId="48" fillId="9" borderId="0" xfId="0" applyNumberFormat="1" applyFont="1" applyFill="1" applyBorder="1" applyAlignment="1">
      <alignment horizontal="center" vertical="center"/>
    </xf>
    <xf numFmtId="169" fontId="50" fillId="9" borderId="0" xfId="0" applyNumberFormat="1" applyFont="1" applyFill="1" applyBorder="1" applyAlignment="1">
      <alignment horizontal="center" vertical="center"/>
    </xf>
    <xf numFmtId="169" fontId="20" fillId="0" borderId="0" xfId="0" applyNumberFormat="1" applyFont="1" applyAlignment="1">
      <alignment horizontal="left" vertical="center"/>
    </xf>
    <xf numFmtId="169" fontId="20" fillId="0" borderId="0" xfId="0" applyNumberFormat="1" applyFont="1" applyAlignment="1">
      <alignment horizontal="justify" vertical="center"/>
    </xf>
    <xf numFmtId="169" fontId="22" fillId="0" borderId="0" xfId="0" applyNumberFormat="1" applyFont="1" applyAlignment="1">
      <alignment horizontal="justify" vertical="center"/>
    </xf>
    <xf numFmtId="169" fontId="0" fillId="0" borderId="0" xfId="0" applyNumberFormat="1" applyAlignment="1"/>
    <xf numFmtId="0" fontId="47" fillId="9" borderId="30" xfId="0" applyFont="1" applyFill="1" applyBorder="1"/>
    <xf numFmtId="0" fontId="48" fillId="9" borderId="30" xfId="0" applyFont="1" applyFill="1" applyBorder="1" applyAlignment="1">
      <alignment horizontal="center" vertical="center" wrapText="1"/>
    </xf>
    <xf numFmtId="169" fontId="48" fillId="9" borderId="30" xfId="0" applyNumberFormat="1" applyFont="1" applyFill="1" applyBorder="1" applyAlignment="1">
      <alignment horizontal="center" vertical="center" wrapText="1"/>
    </xf>
    <xf numFmtId="169" fontId="50" fillId="9" borderId="30" xfId="0" applyNumberFormat="1" applyFont="1" applyFill="1" applyBorder="1" applyAlignment="1">
      <alignment horizontal="center" vertical="center" wrapText="1"/>
    </xf>
    <xf numFmtId="0" fontId="47" fillId="9" borderId="10" xfId="0" applyFont="1" applyFill="1" applyBorder="1"/>
    <xf numFmtId="0" fontId="48" fillId="9" borderId="10" xfId="0" applyFont="1" applyFill="1" applyBorder="1" applyAlignment="1">
      <alignment horizontal="center" vertical="center"/>
    </xf>
    <xf numFmtId="169" fontId="48" fillId="9" borderId="10" xfId="0" applyNumberFormat="1" applyFont="1" applyFill="1" applyBorder="1" applyAlignment="1">
      <alignment horizontal="center" vertical="center"/>
    </xf>
    <xf numFmtId="169" fontId="50" fillId="9" borderId="10" xfId="0" applyNumberFormat="1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center"/>
    </xf>
    <xf numFmtId="2" fontId="1" fillId="9" borderId="0" xfId="0" applyNumberFormat="1" applyFont="1" applyFill="1" applyBorder="1" applyAlignment="1">
      <alignment horizontal="center"/>
    </xf>
    <xf numFmtId="2" fontId="42" fillId="9" borderId="10" xfId="0" applyNumberFormat="1" applyFont="1" applyFill="1" applyBorder="1" applyAlignment="1">
      <alignment horizontal="center" vertical="center"/>
    </xf>
    <xf numFmtId="169" fontId="2" fillId="9" borderId="0" xfId="0" applyNumberFormat="1" applyFont="1" applyFill="1" applyBorder="1" applyAlignment="1">
      <alignment horizontal="center"/>
    </xf>
    <xf numFmtId="169" fontId="1" fillId="9" borderId="0" xfId="0" applyNumberFormat="1" applyFont="1" applyFill="1" applyBorder="1" applyAlignment="1">
      <alignment horizontal="center"/>
    </xf>
    <xf numFmtId="169" fontId="2" fillId="9" borderId="0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Border="1" applyAlignment="1">
      <alignment horizontal="center"/>
    </xf>
    <xf numFmtId="1" fontId="1" fillId="9" borderId="0" xfId="0" applyNumberFormat="1" applyFont="1" applyFill="1" applyBorder="1" applyAlignment="1">
      <alignment horizontal="center"/>
    </xf>
    <xf numFmtId="1" fontId="2" fillId="9" borderId="0" xfId="0" applyNumberFormat="1" applyFont="1" applyFill="1" applyBorder="1" applyAlignment="1">
      <alignment horizontal="center" vertical="center"/>
    </xf>
    <xf numFmtId="169" fontId="42" fillId="9" borderId="10" xfId="0" applyNumberFormat="1" applyFont="1" applyFill="1" applyBorder="1" applyAlignment="1">
      <alignment horizontal="center" vertical="center"/>
    </xf>
    <xf numFmtId="2" fontId="2" fillId="9" borderId="22" xfId="0" applyNumberFormat="1" applyFont="1" applyFill="1" applyBorder="1" applyAlignment="1">
      <alignment horizontal="center"/>
    </xf>
    <xf numFmtId="2" fontId="1" fillId="9" borderId="22" xfId="0" applyNumberFormat="1" applyFont="1" applyFill="1" applyBorder="1" applyAlignment="1">
      <alignment horizontal="center"/>
    </xf>
    <xf numFmtId="169" fontId="2" fillId="9" borderId="22" xfId="0" applyNumberFormat="1" applyFont="1" applyFill="1" applyBorder="1" applyAlignment="1">
      <alignment horizontal="center"/>
    </xf>
    <xf numFmtId="2" fontId="42" fillId="9" borderId="29" xfId="0" applyNumberFormat="1" applyFont="1" applyFill="1" applyBorder="1" applyAlignment="1">
      <alignment horizontal="center" vertical="center"/>
    </xf>
    <xf numFmtId="169" fontId="42" fillId="9" borderId="29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2" fontId="1" fillId="9" borderId="25" xfId="0" applyNumberFormat="1" applyFont="1" applyFill="1" applyBorder="1" applyAlignment="1">
      <alignment horizontal="center"/>
    </xf>
    <xf numFmtId="169" fontId="2" fillId="0" borderId="0" xfId="0" applyNumberFormat="1" applyFont="1"/>
    <xf numFmtId="169" fontId="1" fillId="9" borderId="0" xfId="0" applyNumberFormat="1" applyFont="1" applyFill="1" applyAlignment="1">
      <alignment horizontal="center" vertical="center"/>
    </xf>
    <xf numFmtId="169" fontId="1" fillId="9" borderId="21" xfId="0" applyNumberFormat="1" applyFont="1" applyFill="1" applyBorder="1" applyAlignment="1">
      <alignment horizontal="center" vertical="center"/>
    </xf>
    <xf numFmtId="169" fontId="43" fillId="9" borderId="8" xfId="0" applyNumberFormat="1" applyFont="1" applyFill="1" applyBorder="1" applyAlignment="1">
      <alignment horizontal="center" vertical="center"/>
    </xf>
    <xf numFmtId="169" fontId="44" fillId="9" borderId="8" xfId="0" applyNumberFormat="1" applyFont="1" applyFill="1" applyBorder="1" applyAlignment="1">
      <alignment horizontal="center" vertical="center"/>
    </xf>
    <xf numFmtId="169" fontId="2" fillId="9" borderId="8" xfId="0" applyNumberFormat="1" applyFont="1" applyFill="1" applyBorder="1" applyAlignment="1">
      <alignment horizontal="center" vertical="center"/>
    </xf>
    <xf numFmtId="169" fontId="2" fillId="9" borderId="22" xfId="0" applyNumberFormat="1" applyFont="1" applyFill="1" applyBorder="1" applyAlignment="1">
      <alignment horizontal="center" vertical="center"/>
    </xf>
    <xf numFmtId="169" fontId="45" fillId="9" borderId="6" xfId="0" applyNumberFormat="1" applyFont="1" applyFill="1" applyBorder="1" applyAlignment="1">
      <alignment horizontal="center" vertical="center"/>
    </xf>
    <xf numFmtId="169" fontId="2" fillId="9" borderId="0" xfId="0" applyNumberFormat="1" applyFont="1" applyFill="1" applyAlignment="1">
      <alignment horizontal="center" vertical="center"/>
    </xf>
    <xf numFmtId="169" fontId="2" fillId="9" borderId="21" xfId="0" applyNumberFormat="1" applyFont="1" applyFill="1" applyBorder="1" applyAlignment="1">
      <alignment horizontal="center" vertical="center"/>
    </xf>
    <xf numFmtId="169" fontId="1" fillId="9" borderId="8" xfId="0" applyNumberFormat="1" applyFont="1" applyFill="1" applyBorder="1" applyAlignment="1">
      <alignment horizontal="center" vertical="center"/>
    </xf>
    <xf numFmtId="169" fontId="45" fillId="9" borderId="23" xfId="0" applyNumberFormat="1" applyFont="1" applyFill="1" applyBorder="1" applyAlignment="1">
      <alignment horizontal="center" vertical="center"/>
    </xf>
    <xf numFmtId="169" fontId="46" fillId="9" borderId="8" xfId="0" applyNumberFormat="1" applyFont="1" applyFill="1" applyBorder="1" applyAlignment="1">
      <alignment horizontal="center" vertical="center"/>
    </xf>
    <xf numFmtId="169" fontId="45" fillId="9" borderId="5" xfId="0" applyNumberFormat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vertical="center"/>
    </xf>
    <xf numFmtId="0" fontId="36" fillId="9" borderId="0" xfId="0" applyFont="1" applyFill="1" applyBorder="1" applyAlignment="1">
      <alignment horizontal="left"/>
    </xf>
    <xf numFmtId="0" fontId="32" fillId="9" borderId="0" xfId="0" applyFont="1" applyFill="1" applyBorder="1" applyAlignment="1">
      <alignment horizontal="left" vertical="center"/>
    </xf>
    <xf numFmtId="0" fontId="36" fillId="9" borderId="0" xfId="0" applyFont="1" applyFill="1" applyBorder="1" applyAlignment="1">
      <alignment horizontal="left" vertical="center"/>
    </xf>
    <xf numFmtId="0" fontId="32" fillId="9" borderId="10" xfId="0" applyFont="1" applyFill="1" applyBorder="1" applyAlignment="1">
      <alignment horizontal="left" vertical="center"/>
    </xf>
    <xf numFmtId="0" fontId="36" fillId="9" borderId="10" xfId="0" applyFont="1" applyFill="1" applyBorder="1" applyAlignment="1">
      <alignment horizontal="left"/>
    </xf>
    <xf numFmtId="0" fontId="36" fillId="9" borderId="25" xfId="0" applyFont="1" applyFill="1" applyBorder="1" applyAlignment="1">
      <alignment horizontal="left"/>
    </xf>
    <xf numFmtId="0" fontId="32" fillId="9" borderId="25" xfId="0" applyFont="1" applyFill="1" applyBorder="1" applyAlignment="1">
      <alignment horizontal="left" vertical="center"/>
    </xf>
    <xf numFmtId="0" fontId="33" fillId="9" borderId="2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8" borderId="0" xfId="0" applyFont="1" applyFill="1" applyBorder="1" applyAlignment="1"/>
    <xf numFmtId="0" fontId="11" fillId="4" borderId="0" xfId="0" applyFont="1" applyFill="1" applyBorder="1" applyAlignment="1"/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3" fillId="3" borderId="12" xfId="0" applyFont="1" applyFill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center"/>
    </xf>
    <xf numFmtId="0" fontId="12" fillId="4" borderId="2" xfId="1" applyFill="1" applyBorder="1" applyAlignment="1" applyProtection="1"/>
    <xf numFmtId="0" fontId="11" fillId="7" borderId="0" xfId="0" applyFont="1" applyFill="1" applyBorder="1" applyAlignment="1"/>
    <xf numFmtId="0" fontId="11" fillId="8" borderId="0" xfId="0" applyFont="1" applyFill="1" applyBorder="1" applyAlignment="1"/>
    <xf numFmtId="0" fontId="12" fillId="8" borderId="0" xfId="1" applyFill="1" applyBorder="1" applyAlignment="1" applyProtection="1"/>
    <xf numFmtId="0" fontId="32" fillId="2" borderId="1" xfId="0" applyFont="1" applyFill="1" applyBorder="1" applyAlignment="1">
      <alignment horizontal="center" vertical="center"/>
    </xf>
    <xf numFmtId="0" fontId="32" fillId="2" borderId="16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/>
    </xf>
    <xf numFmtId="0" fontId="27" fillId="2" borderId="7" xfId="0" applyFont="1" applyFill="1" applyBorder="1" applyAlignment="1">
      <alignment vertical="center"/>
    </xf>
    <xf numFmtId="0" fontId="27" fillId="2" borderId="0" xfId="0" applyFont="1" applyFill="1" applyBorder="1" applyAlignment="1">
      <alignment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/>
    </xf>
    <xf numFmtId="0" fontId="26" fillId="2" borderId="2" xfId="0" applyFont="1" applyFill="1" applyBorder="1" applyAlignment="1">
      <alignment vertical="center"/>
    </xf>
    <xf numFmtId="0" fontId="26" fillId="0" borderId="5" xfId="0" applyFont="1" applyBorder="1" applyAlignment="1">
      <alignment horizontal="left" vertical="top"/>
    </xf>
    <xf numFmtId="0" fontId="22" fillId="0" borderId="2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5" fillId="2" borderId="0" xfId="0" applyFont="1" applyFill="1" applyBorder="1" applyAlignment="1">
      <alignment horizontal="left" vertical="center"/>
    </xf>
    <xf numFmtId="0" fontId="20" fillId="9" borderId="0" xfId="0" applyFont="1" applyFill="1" applyBorder="1"/>
    <xf numFmtId="0" fontId="14" fillId="9" borderId="0" xfId="0" applyFont="1" applyFill="1" applyBorder="1" applyAlignment="1">
      <alignment horizontal="center" vertical="center"/>
    </xf>
    <xf numFmtId="169" fontId="14" fillId="9" borderId="0" xfId="0" applyNumberFormat="1" applyFont="1" applyFill="1" applyBorder="1" applyAlignment="1">
      <alignment horizontal="center" vertical="center"/>
    </xf>
    <xf numFmtId="169" fontId="53" fillId="9" borderId="0" xfId="0" applyNumberFormat="1" applyFont="1" applyFill="1" applyBorder="1" applyAlignment="1">
      <alignment horizontal="center" vertical="center"/>
    </xf>
    <xf numFmtId="0" fontId="54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18O-290323-P0481-AnkUNIL-C4@2" TargetMode="External"/><Relationship Id="rId2" Type="http://schemas.openxmlformats.org/officeDocument/2006/relationships/hyperlink" Target="mailto:d18O-290323-P0481-AnkUNIL-C4@3" TargetMode="External"/><Relationship Id="rId1" Type="http://schemas.openxmlformats.org/officeDocument/2006/relationships/hyperlink" Target="mailto:d18O-290323-P0481-AnkUNIL-C4@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d18O-290323-P0481-AnkUNIL-C1@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1"/>
  <sheetViews>
    <sheetView topLeftCell="A40" workbookViewId="0">
      <selection activeCell="A43" sqref="A43"/>
    </sheetView>
  </sheetViews>
  <sheetFormatPr baseColWidth="10" defaultColWidth="9.140625" defaultRowHeight="15" x14ac:dyDescent="0.25"/>
  <cols>
    <col min="1" max="1" width="15.7109375" customWidth="1"/>
    <col min="2" max="2" width="10.42578125" bestFit="1" customWidth="1"/>
    <col min="4" max="4" width="10.42578125" bestFit="1" customWidth="1"/>
    <col min="5" max="5" width="11" bestFit="1" customWidth="1"/>
    <col min="7" max="7" width="15.140625" bestFit="1" customWidth="1"/>
    <col min="11" max="11" width="9.85546875" bestFit="1" customWidth="1"/>
  </cols>
  <sheetData>
    <row r="1" spans="1:51" ht="18" customHeight="1" thickBot="1" x14ac:dyDescent="0.3">
      <c r="A1" s="1" t="s">
        <v>377</v>
      </c>
    </row>
    <row r="2" spans="1:51" s="42" customFormat="1" ht="14.25" x14ac:dyDescent="0.2">
      <c r="A2" s="41" t="s">
        <v>0</v>
      </c>
      <c r="B2" s="59" t="s">
        <v>1</v>
      </c>
      <c r="C2" s="281" t="s">
        <v>2</v>
      </c>
      <c r="D2" s="281"/>
      <c r="E2" s="281"/>
      <c r="F2" s="59" t="s">
        <v>3</v>
      </c>
      <c r="G2" s="59" t="s">
        <v>4</v>
      </c>
      <c r="H2" s="59" t="s">
        <v>5</v>
      </c>
      <c r="I2" s="59" t="s">
        <v>6</v>
      </c>
      <c r="J2" s="281" t="s">
        <v>56</v>
      </c>
      <c r="K2" s="281"/>
      <c r="L2" s="281" t="s">
        <v>7</v>
      </c>
      <c r="M2" s="281"/>
      <c r="N2" s="281" t="s">
        <v>8</v>
      </c>
      <c r="O2" s="281"/>
      <c r="P2" s="281" t="s">
        <v>9</v>
      </c>
      <c r="Q2" s="281"/>
      <c r="R2" s="281" t="s">
        <v>10</v>
      </c>
      <c r="S2" s="282"/>
    </row>
    <row r="3" spans="1:51" s="42" customFormat="1" ht="13.5" thickBot="1" x14ac:dyDescent="0.25">
      <c r="A3" s="43"/>
      <c r="B3" s="44"/>
      <c r="C3" s="44" t="s">
        <v>11</v>
      </c>
      <c r="D3" s="44" t="s">
        <v>12</v>
      </c>
      <c r="E3" s="44" t="s">
        <v>13</v>
      </c>
      <c r="F3" s="44"/>
      <c r="G3" s="44"/>
      <c r="H3" s="44"/>
      <c r="I3" s="44"/>
      <c r="J3" s="44" t="s">
        <v>12</v>
      </c>
      <c r="K3" s="44" t="s">
        <v>13</v>
      </c>
      <c r="L3" s="44" t="s">
        <v>12</v>
      </c>
      <c r="M3" s="44" t="s">
        <v>13</v>
      </c>
      <c r="N3" s="44" t="s">
        <v>12</v>
      </c>
      <c r="O3" s="44" t="s">
        <v>13</v>
      </c>
      <c r="P3" s="44" t="s">
        <v>12</v>
      </c>
      <c r="Q3" s="44" t="s">
        <v>13</v>
      </c>
      <c r="R3" s="44" t="s">
        <v>12</v>
      </c>
      <c r="S3" s="45" t="s">
        <v>13</v>
      </c>
    </row>
    <row r="4" spans="1:51" s="42" customFormat="1" ht="12.75" x14ac:dyDescent="0.2">
      <c r="A4" s="46" t="s">
        <v>14</v>
      </c>
      <c r="B4" s="47" t="s">
        <v>15</v>
      </c>
      <c r="C4" s="47">
        <v>10</v>
      </c>
      <c r="D4" s="48">
        <v>15.784360662278123</v>
      </c>
      <c r="E4" s="47">
        <v>0.3</v>
      </c>
      <c r="F4" s="47">
        <v>9</v>
      </c>
      <c r="G4" s="47">
        <v>0.7</v>
      </c>
      <c r="H4" s="49">
        <v>16.5</v>
      </c>
      <c r="I4" s="47">
        <v>0.79</v>
      </c>
      <c r="J4" s="47">
        <v>0</v>
      </c>
      <c r="K4" s="47">
        <v>0.01</v>
      </c>
      <c r="L4" s="47">
        <v>24.81</v>
      </c>
      <c r="M4" s="47">
        <v>0.82</v>
      </c>
      <c r="N4" s="47">
        <v>2.02</v>
      </c>
      <c r="O4" s="47">
        <v>0.12</v>
      </c>
      <c r="P4" s="47">
        <v>3.62</v>
      </c>
      <c r="Q4" s="47">
        <v>0.47</v>
      </c>
      <c r="R4" s="47">
        <v>27.33</v>
      </c>
      <c r="S4" s="50">
        <v>0.31</v>
      </c>
    </row>
    <row r="5" spans="1:51" s="42" customFormat="1" ht="12.75" x14ac:dyDescent="0.2">
      <c r="A5" s="46" t="s">
        <v>16</v>
      </c>
      <c r="B5" s="47" t="s">
        <v>15</v>
      </c>
      <c r="C5" s="47">
        <v>8</v>
      </c>
      <c r="D5" s="48">
        <v>-2.0534734689806426</v>
      </c>
      <c r="E5" s="47">
        <v>0.5</v>
      </c>
      <c r="F5" s="47">
        <v>0</v>
      </c>
      <c r="G5" s="47">
        <v>9.6999999999999993</v>
      </c>
      <c r="H5" s="49">
        <v>7.6</v>
      </c>
      <c r="I5" s="47">
        <v>0</v>
      </c>
      <c r="J5" s="47">
        <v>0</v>
      </c>
      <c r="K5" s="47">
        <v>0.01</v>
      </c>
      <c r="L5" s="47">
        <v>0.03</v>
      </c>
      <c r="M5" s="47">
        <v>0.03</v>
      </c>
      <c r="N5" s="47">
        <v>0.01</v>
      </c>
      <c r="O5" s="47">
        <v>0.02</v>
      </c>
      <c r="P5" s="47">
        <v>21.19</v>
      </c>
      <c r="Q5" s="47">
        <v>0.14000000000000001</v>
      </c>
      <c r="R5" s="47">
        <v>31.18</v>
      </c>
      <c r="S5" s="50">
        <v>0.31</v>
      </c>
    </row>
    <row r="6" spans="1:51" s="42" customFormat="1" ht="12.75" x14ac:dyDescent="0.2">
      <c r="A6" s="51" t="s">
        <v>17</v>
      </c>
      <c r="B6" s="52" t="s">
        <v>15</v>
      </c>
      <c r="C6" s="52">
        <v>11</v>
      </c>
      <c r="D6" s="53">
        <v>15.295187059100927</v>
      </c>
      <c r="E6" s="52">
        <v>0.5</v>
      </c>
      <c r="F6" s="52">
        <v>6.6</v>
      </c>
      <c r="G6" s="52">
        <v>3.1</v>
      </c>
      <c r="H6" s="54">
        <v>18.3</v>
      </c>
      <c r="I6" s="52">
        <v>0.11</v>
      </c>
      <c r="J6" s="52">
        <v>0</v>
      </c>
      <c r="K6" s="52">
        <v>0.01</v>
      </c>
      <c r="L6" s="52">
        <v>0.08</v>
      </c>
      <c r="M6" s="52">
        <v>0.04</v>
      </c>
      <c r="N6" s="52">
        <v>0.05</v>
      </c>
      <c r="O6" s="52">
        <v>0.04</v>
      </c>
      <c r="P6" s="52">
        <v>0.39</v>
      </c>
      <c r="Q6" s="52">
        <v>0.03</v>
      </c>
      <c r="R6" s="52">
        <v>55.1</v>
      </c>
      <c r="S6" s="55">
        <v>0.55000000000000004</v>
      </c>
    </row>
    <row r="7" spans="1:51" x14ac:dyDescent="0.25">
      <c r="A7" s="2"/>
    </row>
    <row r="9" spans="1:51" ht="16.5" thickBot="1" x14ac:dyDescent="0.3">
      <c r="A9" s="40" t="s">
        <v>55</v>
      </c>
    </row>
    <row r="10" spans="1:51" s="3" customFormat="1" ht="15" customHeight="1" x14ac:dyDescent="0.2">
      <c r="A10" s="283"/>
      <c r="B10" s="283"/>
      <c r="C10" s="283"/>
      <c r="D10" s="4" t="s">
        <v>18</v>
      </c>
      <c r="E10" s="4" t="s">
        <v>19</v>
      </c>
      <c r="F10" s="5"/>
      <c r="G10" s="60"/>
      <c r="H10" s="60"/>
      <c r="I10" s="60"/>
      <c r="J10" s="15"/>
      <c r="K10" s="15"/>
      <c r="L10" s="16"/>
      <c r="M10" s="15"/>
      <c r="N10" s="15"/>
      <c r="O10" s="15"/>
      <c r="P10" s="15"/>
      <c r="Q10" s="15"/>
      <c r="R10" s="15"/>
      <c r="S10" s="15"/>
      <c r="T10" s="15"/>
      <c r="U10" s="19"/>
      <c r="V10" s="20"/>
      <c r="W10" s="21"/>
      <c r="X10" s="15"/>
      <c r="Y10" s="15"/>
      <c r="Z10" s="15"/>
      <c r="AA10" s="15"/>
      <c r="AB10" s="15"/>
      <c r="AC10" s="21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1" s="6" customFormat="1" ht="15.75" customHeight="1" thickBot="1" x14ac:dyDescent="0.25">
      <c r="A11" s="284"/>
      <c r="B11" s="284"/>
      <c r="C11" s="284"/>
      <c r="D11" s="7" t="s">
        <v>20</v>
      </c>
      <c r="E11" s="7" t="s">
        <v>21</v>
      </c>
      <c r="F11" s="61" t="s">
        <v>22</v>
      </c>
      <c r="G11" s="61" t="s">
        <v>54</v>
      </c>
      <c r="H11" s="61" t="s">
        <v>23</v>
      </c>
      <c r="I11" s="61" t="s">
        <v>24</v>
      </c>
      <c r="J11" s="22"/>
      <c r="K11" s="22"/>
      <c r="L11" s="22"/>
      <c r="M11" s="23"/>
      <c r="N11" s="24"/>
      <c r="O11" s="23"/>
      <c r="P11" s="22"/>
      <c r="Q11" s="25"/>
      <c r="R11" s="26"/>
      <c r="S11" s="25"/>
      <c r="T11" s="22"/>
      <c r="U11" s="27"/>
      <c r="V11" s="28"/>
      <c r="W11" s="22"/>
      <c r="X11" s="29"/>
      <c r="Y11" s="22"/>
      <c r="Z11" s="22"/>
      <c r="AA11" s="22"/>
      <c r="AB11" s="28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</row>
    <row r="12" spans="1:51" s="8" customFormat="1" ht="12.75" x14ac:dyDescent="0.2">
      <c r="A12" s="285" t="s">
        <v>43</v>
      </c>
      <c r="B12" s="285"/>
      <c r="C12" s="285"/>
      <c r="D12" s="10">
        <v>2.0357719999999999E-3</v>
      </c>
      <c r="E12" s="10">
        <v>3837149</v>
      </c>
      <c r="F12" s="11">
        <v>1374803784.8373091</v>
      </c>
      <c r="G12" s="12">
        <v>15.246359465389975</v>
      </c>
      <c r="H12" s="12">
        <v>0.15640844000000001</v>
      </c>
      <c r="I12" s="9">
        <v>-3.0436405346100237</v>
      </c>
      <c r="J12" s="17"/>
      <c r="K12" s="17"/>
      <c r="L12" s="17"/>
      <c r="M12" s="18"/>
      <c r="N12" s="17"/>
      <c r="O12" s="17"/>
      <c r="P12" s="17"/>
      <c r="Q12" s="17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</row>
    <row r="13" spans="1:51" s="8" customFormat="1" ht="12.75" x14ac:dyDescent="0.2">
      <c r="A13" s="280" t="s">
        <v>25</v>
      </c>
      <c r="B13" s="280"/>
      <c r="C13" s="280"/>
      <c r="D13" s="10">
        <v>2.03565E-3</v>
      </c>
      <c r="E13" s="10">
        <v>3825077</v>
      </c>
      <c r="F13" s="11">
        <v>1371641700.6161642</v>
      </c>
      <c r="G13" s="12">
        <v>15.185517654099346</v>
      </c>
      <c r="H13" s="12">
        <v>0.20631440000000001</v>
      </c>
      <c r="I13" s="9">
        <v>-3.104482345900653</v>
      </c>
      <c r="J13" s="17"/>
      <c r="K13" s="17"/>
      <c r="L13" s="17"/>
      <c r="M13" s="18"/>
      <c r="N13" s="17"/>
      <c r="O13" s="17"/>
      <c r="P13" s="17"/>
      <c r="Q13" s="1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s="8" customFormat="1" ht="12.75" x14ac:dyDescent="0.2">
      <c r="A14" s="280" t="s">
        <v>26</v>
      </c>
      <c r="B14" s="280"/>
      <c r="C14" s="280"/>
      <c r="D14" s="10">
        <v>2.0356480000000001E-3</v>
      </c>
      <c r="E14" s="10">
        <v>3809909</v>
      </c>
      <c r="F14" s="11">
        <v>1369829094.2360475</v>
      </c>
      <c r="G14" s="12">
        <v>15.18452024735697</v>
      </c>
      <c r="H14" s="12">
        <v>0.13140238000000001</v>
      </c>
      <c r="I14" s="9">
        <v>-3.1054797526430296</v>
      </c>
      <c r="J14" s="17"/>
      <c r="K14" s="17"/>
      <c r="L14" s="17"/>
      <c r="M14" s="18"/>
      <c r="N14" s="17"/>
      <c r="O14" s="17"/>
      <c r="P14" s="17"/>
      <c r="Q14" s="17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</row>
    <row r="15" spans="1:51" s="8" customFormat="1" ht="12.75" x14ac:dyDescent="0.2">
      <c r="A15" s="280" t="s">
        <v>27</v>
      </c>
      <c r="B15" s="280"/>
      <c r="C15" s="280"/>
      <c r="D15" s="10">
        <v>2.03623E-3</v>
      </c>
      <c r="E15" s="10">
        <v>3795744</v>
      </c>
      <c r="F15" s="11">
        <v>1366430242.7181618</v>
      </c>
      <c r="G15" s="12">
        <v>15.474765609415536</v>
      </c>
      <c r="H15" s="12">
        <v>0.17602504000000002</v>
      </c>
      <c r="I15" s="9">
        <v>-2.8152343905844628</v>
      </c>
      <c r="J15" s="17"/>
      <c r="K15" s="17"/>
      <c r="L15" s="17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</row>
    <row r="16" spans="1:51" s="8" customFormat="1" ht="12.75" x14ac:dyDescent="0.2">
      <c r="A16" s="280" t="s">
        <v>28</v>
      </c>
      <c r="B16" s="280"/>
      <c r="C16" s="280"/>
      <c r="D16" s="10">
        <v>2.037007E-3</v>
      </c>
      <c r="E16" s="10">
        <v>3808897</v>
      </c>
      <c r="F16" s="11">
        <v>1371193449.4367769</v>
      </c>
      <c r="G16" s="12">
        <v>15.86225812886496</v>
      </c>
      <c r="H16" s="12">
        <v>0.18224646</v>
      </c>
      <c r="I16" s="9">
        <v>-2.4277418711350389</v>
      </c>
      <c r="J16" s="17"/>
      <c r="K16" s="17"/>
      <c r="L16" s="17"/>
      <c r="M16" s="17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</row>
    <row r="17" spans="1:51" s="8" customFormat="1" ht="12.75" x14ac:dyDescent="0.2">
      <c r="A17" s="280" t="s">
        <v>29</v>
      </c>
      <c r="B17" s="280"/>
      <c r="C17" s="280"/>
      <c r="D17" s="10">
        <v>2.035692E-3</v>
      </c>
      <c r="E17" s="10">
        <v>3934660</v>
      </c>
      <c r="F17" s="11">
        <v>1427133155.0735006</v>
      </c>
      <c r="G17" s="12">
        <v>15.206463195691214</v>
      </c>
      <c r="H17" s="12">
        <v>0.13871948000000001</v>
      </c>
      <c r="I17" s="9">
        <v>-3.0835368043087854</v>
      </c>
      <c r="J17" s="17"/>
      <c r="K17" s="17"/>
      <c r="L17" s="17"/>
      <c r="M17" s="18"/>
      <c r="N17" s="18"/>
      <c r="O17" s="18"/>
      <c r="P17" s="18"/>
      <c r="Q17" s="17"/>
      <c r="R17" s="17"/>
      <c r="S17" s="17"/>
      <c r="T17" s="17"/>
      <c r="U17" s="17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</row>
    <row r="18" spans="1:51" s="8" customFormat="1" ht="12.75" x14ac:dyDescent="0.2">
      <c r="A18" s="280" t="s">
        <v>30</v>
      </c>
      <c r="B18" s="280"/>
      <c r="C18" s="280"/>
      <c r="D18" s="10">
        <v>2.0358500000000001E-3</v>
      </c>
      <c r="E18" s="10">
        <v>3921379</v>
      </c>
      <c r="F18" s="11">
        <v>1425490849.0782471</v>
      </c>
      <c r="G18" s="12">
        <v>15.285258328346361</v>
      </c>
      <c r="H18" s="12">
        <v>0.16436168000000001</v>
      </c>
      <c r="I18" s="9">
        <v>-3.0047416716536386</v>
      </c>
      <c r="J18" s="17"/>
      <c r="K18" s="17"/>
      <c r="L18" s="17"/>
      <c r="M18" s="18"/>
      <c r="N18" s="18"/>
      <c r="O18" s="18"/>
      <c r="P18" s="18"/>
      <c r="Q18" s="17"/>
      <c r="R18" s="17"/>
      <c r="S18" s="17"/>
      <c r="T18" s="17"/>
      <c r="U18" s="17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</row>
    <row r="19" spans="1:51" s="8" customFormat="1" ht="12.75" x14ac:dyDescent="0.2">
      <c r="A19" s="280" t="s">
        <v>31</v>
      </c>
      <c r="B19" s="280"/>
      <c r="C19" s="280"/>
      <c r="D19" s="10">
        <v>2.0360560000000001E-3</v>
      </c>
      <c r="E19" s="10">
        <v>3929330</v>
      </c>
      <c r="F19" s="11">
        <v>1432323419.7294941</v>
      </c>
      <c r="G19" s="12">
        <v>15.387991222820721</v>
      </c>
      <c r="H19" s="12">
        <v>0.14343171999999998</v>
      </c>
      <c r="I19" s="9">
        <v>-2.9020087771792777</v>
      </c>
      <c r="J19" s="17"/>
      <c r="K19" s="17"/>
      <c r="L19" s="17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</row>
    <row r="20" spans="1:51" s="8" customFormat="1" ht="12.75" x14ac:dyDescent="0.2">
      <c r="A20" s="58" t="s">
        <v>44</v>
      </c>
      <c r="B20" s="58"/>
      <c r="C20" s="58"/>
      <c r="D20" s="10">
        <v>2.0359750000000002E-3</v>
      </c>
      <c r="E20" s="10">
        <v>4389629</v>
      </c>
      <c r="F20" s="11">
        <v>1404015704.3958111</v>
      </c>
      <c r="G20" s="12">
        <v>15.347596249750772</v>
      </c>
      <c r="H20" s="12">
        <v>0.12659988</v>
      </c>
      <c r="I20" s="9">
        <v>15.327596249750799</v>
      </c>
      <c r="J20" s="31"/>
      <c r="K20" s="17"/>
      <c r="L20" s="17"/>
      <c r="M20" s="17"/>
      <c r="N20" s="17"/>
      <c r="O20" s="17"/>
      <c r="P20" s="17"/>
      <c r="Q20" s="17"/>
      <c r="R20" s="17"/>
      <c r="S20" s="17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</row>
    <row r="21" spans="1:51" s="8" customFormat="1" ht="12.75" x14ac:dyDescent="0.2">
      <c r="A21" s="58" t="s">
        <v>45</v>
      </c>
      <c r="B21" s="58"/>
      <c r="C21" s="58"/>
      <c r="D21" s="10">
        <v>2.0355600000000001E-3</v>
      </c>
      <c r="E21" s="10">
        <v>4404562</v>
      </c>
      <c r="F21" s="11">
        <v>1408744125.7241523</v>
      </c>
      <c r="G21" s="12">
        <v>15.140634350688265</v>
      </c>
      <c r="H21" s="12">
        <v>9.6002000000000004E-2</v>
      </c>
      <c r="I21" s="9">
        <v>15.120634350688265</v>
      </c>
      <c r="J21" s="31"/>
      <c r="K21" s="17"/>
      <c r="L21" s="17"/>
      <c r="M21" s="17"/>
      <c r="N21" s="17"/>
      <c r="O21" s="17"/>
      <c r="P21" s="17"/>
      <c r="Q21" s="18"/>
      <c r="R21" s="18"/>
      <c r="S21" s="18"/>
      <c r="T21" s="18"/>
      <c r="U21" s="17"/>
      <c r="V21" s="17"/>
      <c r="W21" s="17"/>
      <c r="X21" s="17"/>
      <c r="Y21" s="17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</row>
    <row r="22" spans="1:51" s="8" customFormat="1" ht="12.75" x14ac:dyDescent="0.2">
      <c r="A22" s="58" t="s">
        <v>46</v>
      </c>
      <c r="B22" s="58"/>
      <c r="C22" s="58"/>
      <c r="D22" s="10">
        <v>2.0351290000000001E-3</v>
      </c>
      <c r="E22" s="10">
        <v>4409839</v>
      </c>
      <c r="F22" s="11">
        <v>1409040308.4745984</v>
      </c>
      <c r="G22" s="12">
        <v>14.925693197686094</v>
      </c>
      <c r="H22" s="12">
        <v>0.1288176</v>
      </c>
      <c r="I22" s="9">
        <v>14.905693197686094</v>
      </c>
      <c r="J22" s="17"/>
      <c r="K22" s="17"/>
      <c r="L22" s="17"/>
      <c r="M22" s="17"/>
      <c r="N22" s="17"/>
      <c r="O22" s="17"/>
      <c r="P22" s="17"/>
      <c r="Q22" s="18"/>
      <c r="R22" s="18"/>
      <c r="S22" s="18"/>
      <c r="T22" s="18"/>
      <c r="U22" s="17"/>
      <c r="V22" s="17"/>
      <c r="W22" s="17"/>
      <c r="X22" s="17"/>
      <c r="Y22" s="17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</row>
    <row r="23" spans="1:51" s="13" customFormat="1" ht="12.75" x14ac:dyDescent="0.2">
      <c r="A23" s="286" t="s">
        <v>32</v>
      </c>
      <c r="B23" s="286"/>
      <c r="C23" s="286"/>
      <c r="D23" s="32">
        <v>2.0012089999999999E-3</v>
      </c>
      <c r="E23" s="32">
        <v>4065578</v>
      </c>
      <c r="F23" s="33">
        <v>1505685608.3178425</v>
      </c>
      <c r="G23" s="34">
        <v>-1.9903251545980771</v>
      </c>
      <c r="H23" s="34">
        <v>0.16587402000000001</v>
      </c>
      <c r="I23" s="34">
        <v>-9.6103251545980779</v>
      </c>
      <c r="J23" s="17"/>
      <c r="K23" s="17"/>
      <c r="L23" s="17"/>
      <c r="M23" s="18"/>
      <c r="N23" s="18"/>
      <c r="O23" s="18"/>
      <c r="P23" s="18"/>
      <c r="Q23" s="17"/>
      <c r="R23" s="17"/>
      <c r="S23" s="17"/>
      <c r="T23" s="17"/>
      <c r="U23" s="17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1:51" s="13" customFormat="1" ht="12.75" x14ac:dyDescent="0.2">
      <c r="A24" s="286" t="s">
        <v>33</v>
      </c>
      <c r="B24" s="286"/>
      <c r="C24" s="286"/>
      <c r="D24" s="32">
        <v>2.0012099999999998E-3</v>
      </c>
      <c r="E24" s="32">
        <v>4065739</v>
      </c>
      <c r="F24" s="33">
        <v>1503275145.5188625</v>
      </c>
      <c r="G24" s="34">
        <v>-1.9898264512268884</v>
      </c>
      <c r="H24" s="34">
        <v>0.14772412000000001</v>
      </c>
      <c r="I24" s="34">
        <v>-9.6098264512268887</v>
      </c>
      <c r="J24" s="17"/>
      <c r="K24" s="17"/>
      <c r="L24" s="17"/>
      <c r="M24" s="18"/>
      <c r="N24" s="18"/>
      <c r="O24" s="18"/>
      <c r="P24" s="18"/>
      <c r="Q24" s="17"/>
      <c r="R24" s="17"/>
      <c r="S24" s="17"/>
      <c r="T24" s="17"/>
      <c r="U24" s="17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</row>
    <row r="25" spans="1:51" s="13" customFormat="1" ht="12.75" x14ac:dyDescent="0.2">
      <c r="A25" s="286" t="s">
        <v>34</v>
      </c>
      <c r="B25" s="286"/>
      <c r="C25" s="286"/>
      <c r="D25" s="32">
        <v>2.0016980000000001E-3</v>
      </c>
      <c r="E25" s="32">
        <v>4060464</v>
      </c>
      <c r="F25" s="33">
        <v>1501657022.6002042</v>
      </c>
      <c r="G25" s="34">
        <v>-1.7464592060641562</v>
      </c>
      <c r="H25" s="34">
        <v>0.14548732</v>
      </c>
      <c r="I25" s="34">
        <v>-9.3664592060641567</v>
      </c>
      <c r="J25" s="17"/>
      <c r="K25" s="17"/>
      <c r="L25" s="17"/>
      <c r="M25" s="18"/>
      <c r="N25" s="18"/>
      <c r="O25" s="18"/>
      <c r="P25" s="18"/>
      <c r="Q25" s="17"/>
      <c r="R25" s="17"/>
      <c r="S25" s="17"/>
      <c r="T25" s="17"/>
      <c r="U25" s="17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</row>
    <row r="26" spans="1:51" s="13" customFormat="1" ht="12.75" x14ac:dyDescent="0.2">
      <c r="A26" s="286" t="s">
        <v>35</v>
      </c>
      <c r="B26" s="286"/>
      <c r="C26" s="286"/>
      <c r="D26" s="32">
        <v>2.001367E-3</v>
      </c>
      <c r="E26" s="32">
        <v>4061374</v>
      </c>
      <c r="F26" s="33">
        <v>1501102928.1225216</v>
      </c>
      <c r="G26" s="34">
        <v>-1.911530021942929</v>
      </c>
      <c r="H26" s="34">
        <v>0.20259639999999998</v>
      </c>
      <c r="I26" s="34">
        <v>-9.5315300219429293</v>
      </c>
      <c r="J26" s="17"/>
      <c r="K26" s="17"/>
      <c r="L26" s="17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</row>
    <row r="27" spans="1:51" s="13" customFormat="1" ht="12.75" x14ac:dyDescent="0.2">
      <c r="A27" s="286" t="s">
        <v>36</v>
      </c>
      <c r="B27" s="286"/>
      <c r="C27" s="286"/>
      <c r="D27" s="32">
        <v>2.0008700000000001E-3</v>
      </c>
      <c r="E27" s="32">
        <v>4100447</v>
      </c>
      <c r="F27" s="33">
        <v>1517589438.8598495</v>
      </c>
      <c r="G27" s="34">
        <v>-2.1593855974465752</v>
      </c>
      <c r="H27" s="34">
        <v>0.12405404</v>
      </c>
      <c r="I27" s="34">
        <v>-9.7793855974465753</v>
      </c>
      <c r="J27" s="17"/>
      <c r="K27" s="17"/>
      <c r="L27" s="17"/>
      <c r="M27" s="17"/>
      <c r="N27" s="17"/>
      <c r="O27" s="17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</row>
    <row r="28" spans="1:51" s="13" customFormat="1" ht="12.75" x14ac:dyDescent="0.2">
      <c r="A28" s="57" t="s">
        <v>47</v>
      </c>
      <c r="B28" s="57"/>
      <c r="C28" s="57"/>
      <c r="D28" s="32">
        <v>2.0004889999999998E-3</v>
      </c>
      <c r="E28" s="32">
        <v>4566584</v>
      </c>
      <c r="F28" s="33">
        <v>1482057890.7561116</v>
      </c>
      <c r="G28" s="34">
        <v>-2.349391581887156</v>
      </c>
      <c r="H28" s="34">
        <v>0.17229121999999999</v>
      </c>
      <c r="I28" s="35">
        <v>-9.9693915818871552</v>
      </c>
      <c r="J28" s="17"/>
      <c r="K28" s="17"/>
      <c r="L28" s="17"/>
      <c r="M28" s="17"/>
      <c r="N28" s="17"/>
      <c r="O28" s="17"/>
      <c r="P28" s="17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</row>
    <row r="29" spans="1:51" s="13" customFormat="1" ht="12.75" x14ac:dyDescent="0.2">
      <c r="A29" s="57" t="s">
        <v>48</v>
      </c>
      <c r="B29" s="57"/>
      <c r="C29" s="57"/>
      <c r="D29" s="32">
        <v>2.0009730000000001E-3</v>
      </c>
      <c r="E29" s="32">
        <v>4547980</v>
      </c>
      <c r="F29" s="33">
        <v>1474916921.8549545</v>
      </c>
      <c r="G29" s="34">
        <v>-2.1080191502093939</v>
      </c>
      <c r="H29" s="34">
        <v>0.13105378000000001</v>
      </c>
      <c r="I29" s="35">
        <v>-9.7280191502093949</v>
      </c>
      <c r="J29" s="17"/>
      <c r="K29" s="17"/>
      <c r="L29" s="17"/>
      <c r="M29" s="17"/>
      <c r="N29" s="17"/>
      <c r="O29" s="17"/>
      <c r="P29" s="17"/>
      <c r="Q29" s="18"/>
      <c r="R29" s="18"/>
      <c r="S29" s="18"/>
      <c r="T29" s="18"/>
      <c r="U29" s="17"/>
      <c r="V29" s="17"/>
      <c r="W29" s="17"/>
      <c r="X29" s="17"/>
      <c r="Y29" s="17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</row>
    <row r="30" spans="1:51" s="13" customFormat="1" ht="12.75" x14ac:dyDescent="0.2">
      <c r="A30" s="57" t="s">
        <v>49</v>
      </c>
      <c r="B30" s="57"/>
      <c r="C30" s="57"/>
      <c r="D30" s="32">
        <v>2.000843E-3</v>
      </c>
      <c r="E30" s="32">
        <v>4527569</v>
      </c>
      <c r="F30" s="33">
        <v>1471135335.2476351</v>
      </c>
      <c r="G30" s="34">
        <v>-2.1728505884699643</v>
      </c>
      <c r="H30" s="34">
        <v>0.16136265999999999</v>
      </c>
      <c r="I30" s="35">
        <v>-9.7928505884699639</v>
      </c>
      <c r="J30" s="17"/>
      <c r="K30" s="17"/>
      <c r="L30" s="17"/>
      <c r="M30" s="17"/>
      <c r="N30" s="17"/>
      <c r="O30" s="17"/>
      <c r="P30" s="17"/>
      <c r="Q30" s="18"/>
      <c r="R30" s="18"/>
      <c r="S30" s="18"/>
      <c r="T30" s="18"/>
      <c r="U30" s="17"/>
      <c r="V30" s="17"/>
      <c r="W30" s="17"/>
      <c r="X30" s="17"/>
      <c r="Y30" s="17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</row>
    <row r="31" spans="1:51" s="14" customFormat="1" ht="12.75" x14ac:dyDescent="0.2">
      <c r="A31" s="288" t="s">
        <v>37</v>
      </c>
      <c r="B31" s="288"/>
      <c r="C31" s="288"/>
      <c r="D31" s="36">
        <v>2.036763E-3</v>
      </c>
      <c r="E31" s="36">
        <v>4482104</v>
      </c>
      <c r="F31" s="37">
        <v>1631850986.1385903</v>
      </c>
      <c r="G31" s="38">
        <v>15.740574506283703</v>
      </c>
      <c r="H31" s="38">
        <v>0.15055044000000001</v>
      </c>
      <c r="I31" s="39">
        <v>-0.71942549371629738</v>
      </c>
      <c r="J31" s="18"/>
      <c r="K31" s="18"/>
      <c r="L31" s="18"/>
      <c r="M31" s="18"/>
      <c r="N31" s="18"/>
      <c r="O31" s="18"/>
      <c r="P31" s="18"/>
      <c r="Q31" s="17"/>
      <c r="R31" s="17"/>
      <c r="S31" s="17"/>
      <c r="T31" s="17"/>
      <c r="U31" s="17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</row>
    <row r="32" spans="1:51" s="14" customFormat="1" ht="12.75" x14ac:dyDescent="0.2">
      <c r="A32" s="288" t="s">
        <v>38</v>
      </c>
      <c r="B32" s="288"/>
      <c r="C32" s="288"/>
      <c r="D32" s="36">
        <v>2.0367549999999999E-3</v>
      </c>
      <c r="E32" s="36">
        <v>4507634</v>
      </c>
      <c r="F32" s="37">
        <v>1646809340.2006321</v>
      </c>
      <c r="G32" s="38">
        <v>15.736584879313758</v>
      </c>
      <c r="H32" s="38">
        <v>0.12547722</v>
      </c>
      <c r="I32" s="39">
        <v>-0.72341512068624247</v>
      </c>
      <c r="J32" s="18"/>
      <c r="K32" s="18"/>
      <c r="L32" s="18"/>
      <c r="M32" s="18"/>
      <c r="N32" s="18"/>
      <c r="O32" s="18"/>
      <c r="P32" s="18"/>
      <c r="Q32" s="17"/>
      <c r="R32" s="17"/>
      <c r="S32" s="17"/>
      <c r="T32" s="17"/>
      <c r="U32" s="17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</row>
    <row r="33" spans="1:51" s="14" customFormat="1" ht="12.75" x14ac:dyDescent="0.2">
      <c r="A33" s="288" t="s">
        <v>39</v>
      </c>
      <c r="B33" s="288"/>
      <c r="C33" s="288"/>
      <c r="D33" s="36">
        <v>2.0367290000000001E-3</v>
      </c>
      <c r="E33" s="36">
        <v>4480981</v>
      </c>
      <c r="F33" s="37">
        <v>1635312280.263602</v>
      </c>
      <c r="G33" s="38">
        <v>15.723618591661777</v>
      </c>
      <c r="H33" s="38">
        <v>0.16056165999999999</v>
      </c>
      <c r="I33" s="39">
        <v>-0.73638140833822341</v>
      </c>
      <c r="J33" s="17"/>
      <c r="K33" s="17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</row>
    <row r="34" spans="1:51" s="14" customFormat="1" ht="12.75" x14ac:dyDescent="0.2">
      <c r="A34" s="287" t="s">
        <v>40</v>
      </c>
      <c r="B34" s="287"/>
      <c r="C34" s="287"/>
      <c r="D34" s="36">
        <v>2.0364350000000001E-3</v>
      </c>
      <c r="E34" s="36">
        <v>4523297</v>
      </c>
      <c r="F34" s="37">
        <v>1649529857.8508763</v>
      </c>
      <c r="G34" s="38">
        <v>15.57699980051871</v>
      </c>
      <c r="H34" s="38">
        <v>0.14382102000000002</v>
      </c>
      <c r="I34" s="39">
        <v>-0.88300019948129105</v>
      </c>
      <c r="J34" s="18"/>
      <c r="K34" s="18"/>
      <c r="L34" s="18"/>
      <c r="M34" s="18"/>
      <c r="N34" s="18"/>
      <c r="O34" s="18"/>
      <c r="P34" s="18"/>
      <c r="Q34" s="17"/>
      <c r="R34" s="17"/>
      <c r="S34" s="17"/>
      <c r="T34" s="17"/>
      <c r="U34" s="17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</row>
    <row r="35" spans="1:51" s="14" customFormat="1" ht="12.75" x14ac:dyDescent="0.2">
      <c r="A35" s="287" t="s">
        <v>41</v>
      </c>
      <c r="B35" s="287"/>
      <c r="C35" s="287"/>
      <c r="D35" s="36">
        <v>2.0373800000000001E-3</v>
      </c>
      <c r="E35" s="36">
        <v>4533014</v>
      </c>
      <c r="F35" s="37">
        <v>1653827743.0163779</v>
      </c>
      <c r="G35" s="38">
        <v>16.048274486335597</v>
      </c>
      <c r="H35" s="38">
        <v>0.11885414</v>
      </c>
      <c r="I35" s="39">
        <v>-0.41172551366440402</v>
      </c>
      <c r="J35" s="18"/>
      <c r="K35" s="18"/>
      <c r="L35" s="18"/>
      <c r="M35" s="18"/>
      <c r="N35" s="18"/>
      <c r="O35" s="18"/>
      <c r="P35" s="18"/>
      <c r="Q35" s="17"/>
      <c r="R35" s="17"/>
      <c r="S35" s="17"/>
      <c r="T35" s="17"/>
      <c r="U35" s="17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</row>
    <row r="36" spans="1:51" s="14" customFormat="1" ht="12.75" x14ac:dyDescent="0.2">
      <c r="A36" s="287" t="s">
        <v>42</v>
      </c>
      <c r="B36" s="287"/>
      <c r="C36" s="287"/>
      <c r="D36" s="36">
        <v>2.036843E-3</v>
      </c>
      <c r="E36" s="36">
        <v>4529411</v>
      </c>
      <c r="F36" s="37">
        <v>1652135085.8997257</v>
      </c>
      <c r="G36" s="38">
        <v>15.780470775982463</v>
      </c>
      <c r="H36" s="38">
        <v>0.12236514000000001</v>
      </c>
      <c r="I36" s="39">
        <v>-0.67952922401753746</v>
      </c>
      <c r="J36" s="18"/>
      <c r="K36" s="18"/>
      <c r="L36" s="18"/>
      <c r="M36" s="18"/>
      <c r="N36" s="18"/>
      <c r="O36" s="18"/>
      <c r="P36" s="18"/>
      <c r="Q36" s="17"/>
      <c r="R36" s="17"/>
      <c r="S36" s="17"/>
      <c r="T36" s="17"/>
      <c r="U36" s="17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1:51" s="14" customFormat="1" ht="12.75" x14ac:dyDescent="0.2">
      <c r="A37" s="56" t="s">
        <v>50</v>
      </c>
      <c r="B37" s="56"/>
      <c r="C37" s="56"/>
      <c r="D37" s="36">
        <v>2.0368220000000002E-3</v>
      </c>
      <c r="E37" s="36">
        <v>5136461</v>
      </c>
      <c r="F37" s="37">
        <v>1643121632.6190202</v>
      </c>
      <c r="G37" s="38">
        <v>15.76999800518664</v>
      </c>
      <c r="H37" s="38">
        <v>0.15682464000000002</v>
      </c>
      <c r="I37" s="39">
        <v>15.649998005186641</v>
      </c>
      <c r="J37" s="17"/>
      <c r="K37" s="17"/>
      <c r="L37" s="17"/>
      <c r="M37" s="17"/>
      <c r="N37" s="17"/>
      <c r="O37" s="17"/>
      <c r="P37" s="17"/>
      <c r="Q37" s="18"/>
      <c r="R37" s="18"/>
      <c r="S37" s="18"/>
      <c r="T37" s="18"/>
      <c r="U37" s="17"/>
      <c r="V37" s="17"/>
      <c r="W37" s="17"/>
      <c r="X37" s="17"/>
      <c r="Y37" s="17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51" s="14" customFormat="1" ht="12.75" x14ac:dyDescent="0.2">
      <c r="A38" s="56" t="s">
        <v>51</v>
      </c>
      <c r="B38" s="56"/>
      <c r="C38" s="56"/>
      <c r="D38" s="36">
        <v>2.0372160000000001E-3</v>
      </c>
      <c r="E38" s="36">
        <v>5151978</v>
      </c>
      <c r="F38" s="37">
        <v>1647879843.9206464</v>
      </c>
      <c r="G38" s="38">
        <v>15.966487133453104</v>
      </c>
      <c r="H38" s="38">
        <v>0.11630724000000001</v>
      </c>
      <c r="I38" s="39">
        <v>15.846487133453104</v>
      </c>
      <c r="J38" s="17"/>
      <c r="K38" s="17"/>
      <c r="L38" s="17"/>
      <c r="M38" s="17"/>
      <c r="N38" s="17"/>
      <c r="O38" s="17"/>
      <c r="P38" s="17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</row>
    <row r="39" spans="1:51" s="14" customFormat="1" ht="12.75" x14ac:dyDescent="0.2">
      <c r="A39" s="56" t="s">
        <v>52</v>
      </c>
      <c r="B39" s="56"/>
      <c r="C39" s="56"/>
      <c r="D39" s="36">
        <v>2.036745E-3</v>
      </c>
      <c r="E39" s="36">
        <v>5153247</v>
      </c>
      <c r="F39" s="37">
        <v>1650615213.2941654</v>
      </c>
      <c r="G39" s="38">
        <v>15.731597845601444</v>
      </c>
      <c r="H39" s="38">
        <v>8.8819580000000009E-2</v>
      </c>
      <c r="I39" s="39">
        <v>15.611597845601445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</row>
    <row r="40" spans="1:51" s="14" customFormat="1" ht="12.75" x14ac:dyDescent="0.2">
      <c r="A40" s="56" t="s">
        <v>53</v>
      </c>
      <c r="B40" s="56"/>
      <c r="C40" s="56"/>
      <c r="D40" s="36">
        <v>2.0368199999999999E-3</v>
      </c>
      <c r="E40" s="36">
        <v>5158260</v>
      </c>
      <c r="F40" s="37">
        <v>1649090088.6176262</v>
      </c>
      <c r="G40" s="38">
        <v>15.769000598444046</v>
      </c>
      <c r="H40" s="38">
        <v>8.8777960000000003E-2</v>
      </c>
      <c r="I40" s="39">
        <v>15.649000598444047</v>
      </c>
      <c r="J40" s="17"/>
      <c r="K40" s="17"/>
      <c r="L40" s="17"/>
      <c r="M40" s="17"/>
      <c r="N40" s="17"/>
      <c r="O40" s="17"/>
      <c r="P40" s="17"/>
      <c r="Q40" s="18"/>
      <c r="R40" s="18"/>
      <c r="S40" s="18"/>
      <c r="T40" s="18"/>
      <c r="U40" s="17"/>
      <c r="V40" s="17"/>
      <c r="W40" s="17"/>
      <c r="X40" s="17"/>
      <c r="Y40" s="17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</row>
    <row r="41" spans="1:51" x14ac:dyDescent="0.25"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51" x14ac:dyDescent="0.25"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</row>
    <row r="43" spans="1:51" x14ac:dyDescent="0.25">
      <c r="A43" s="279" t="s">
        <v>385</v>
      </c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</row>
    <row r="44" spans="1:51" x14ac:dyDescent="0.25"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</row>
    <row r="45" spans="1:51" x14ac:dyDescent="0.25"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</row>
    <row r="46" spans="1:51" x14ac:dyDescent="0.25"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</row>
    <row r="47" spans="1:51" x14ac:dyDescent="0.25"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</row>
    <row r="48" spans="1:51" x14ac:dyDescent="0.25"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</row>
    <row r="49" spans="12:45" x14ac:dyDescent="0.25"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</row>
    <row r="50" spans="12:45" x14ac:dyDescent="0.25"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</row>
    <row r="51" spans="12:45" x14ac:dyDescent="0.25"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</row>
  </sheetData>
  <mergeCells count="27">
    <mergeCell ref="A34:C34"/>
    <mergeCell ref="A35:C35"/>
    <mergeCell ref="A36:C36"/>
    <mergeCell ref="A26:C26"/>
    <mergeCell ref="A27:C27"/>
    <mergeCell ref="A31:C31"/>
    <mergeCell ref="A32:C32"/>
    <mergeCell ref="A33:C33"/>
    <mergeCell ref="A18:C18"/>
    <mergeCell ref="A19:C19"/>
    <mergeCell ref="A23:C23"/>
    <mergeCell ref="A24:C24"/>
    <mergeCell ref="A25:C25"/>
    <mergeCell ref="A14:C14"/>
    <mergeCell ref="A15:C15"/>
    <mergeCell ref="A16:C16"/>
    <mergeCell ref="A17:C17"/>
    <mergeCell ref="R2:S2"/>
    <mergeCell ref="A10:C10"/>
    <mergeCell ref="A11:C11"/>
    <mergeCell ref="A12:C12"/>
    <mergeCell ref="A13:C13"/>
    <mergeCell ref="C2:E2"/>
    <mergeCell ref="J2:K2"/>
    <mergeCell ref="L2:M2"/>
    <mergeCell ref="N2:O2"/>
    <mergeCell ref="P2:Q2"/>
  </mergeCells>
  <hyperlinks>
    <hyperlink ref="A31" r:id="rId1"/>
    <hyperlink ref="A33" r:id="rId2"/>
    <hyperlink ref="A32" r:id="rId3"/>
    <hyperlink ref="A12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4"/>
  <sheetViews>
    <sheetView topLeftCell="A139" workbookViewId="0">
      <selection activeCell="A154" sqref="A154"/>
    </sheetView>
  </sheetViews>
  <sheetFormatPr baseColWidth="10" defaultRowHeight="15" x14ac:dyDescent="0.25"/>
  <cols>
    <col min="1" max="1" width="30.85546875" style="210" customWidth="1"/>
    <col min="2" max="2" width="15.7109375" style="175" bestFit="1" customWidth="1"/>
    <col min="3" max="3" width="15.85546875" style="175" bestFit="1" customWidth="1"/>
    <col min="4" max="13" width="11.42578125" style="175"/>
    <col min="14" max="14" width="11.42578125" style="255"/>
    <col min="15" max="16384" width="11.42578125" style="175"/>
  </cols>
  <sheetData>
    <row r="1" spans="1:14" x14ac:dyDescent="0.25">
      <c r="A1" s="278" t="s">
        <v>254</v>
      </c>
    </row>
    <row r="3" spans="1:14" ht="15.75" thickBot="1" x14ac:dyDescent="0.3">
      <c r="A3" s="195" t="s">
        <v>255</v>
      </c>
      <c r="B3" s="196" t="s">
        <v>256</v>
      </c>
      <c r="C3" s="196" t="s">
        <v>257</v>
      </c>
      <c r="D3" s="196" t="s">
        <v>294</v>
      </c>
      <c r="E3" s="196" t="s">
        <v>295</v>
      </c>
      <c r="F3" s="196" t="s">
        <v>296</v>
      </c>
      <c r="G3" s="196" t="s">
        <v>258</v>
      </c>
      <c r="H3" s="196" t="s">
        <v>259</v>
      </c>
      <c r="I3" s="196" t="s">
        <v>297</v>
      </c>
      <c r="J3" s="196" t="s">
        <v>298</v>
      </c>
      <c r="K3" s="196" t="s">
        <v>299</v>
      </c>
      <c r="L3" s="196" t="s">
        <v>300</v>
      </c>
      <c r="M3" s="196" t="s">
        <v>260</v>
      </c>
      <c r="N3" s="256" t="s">
        <v>301</v>
      </c>
    </row>
    <row r="4" spans="1:14" x14ac:dyDescent="0.25">
      <c r="A4" s="197" t="s">
        <v>262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257"/>
    </row>
    <row r="5" spans="1:14" x14ac:dyDescent="0.25">
      <c r="A5" s="200" t="s">
        <v>263</v>
      </c>
      <c r="B5" s="199">
        <v>9.9819999999999993</v>
      </c>
      <c r="C5" s="199">
        <v>13.99</v>
      </c>
      <c r="D5" s="199"/>
      <c r="E5" s="199">
        <v>12.7</v>
      </c>
      <c r="F5" s="199">
        <v>1.4219999999999999</v>
      </c>
      <c r="G5" s="199">
        <v>13.06</v>
      </c>
      <c r="H5" s="199">
        <v>0.20019999999999999</v>
      </c>
      <c r="I5" s="199">
        <v>3.218</v>
      </c>
      <c r="J5" s="199">
        <v>1.042</v>
      </c>
      <c r="K5" s="199">
        <v>38.22</v>
      </c>
      <c r="L5" s="199">
        <v>2.6120000000000001</v>
      </c>
      <c r="M5" s="199"/>
      <c r="N5" s="258">
        <f>SUM(B5:M5)</f>
        <v>96.44619999999999</v>
      </c>
    </row>
    <row r="6" spans="1:14" x14ac:dyDescent="0.25">
      <c r="A6" s="200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258"/>
    </row>
    <row r="7" spans="1:14" x14ac:dyDescent="0.25">
      <c r="A7" s="200" t="s">
        <v>264</v>
      </c>
      <c r="B7" s="201">
        <v>10.15</v>
      </c>
      <c r="C7" s="201">
        <v>14.09</v>
      </c>
      <c r="D7" s="201">
        <v>0.05</v>
      </c>
      <c r="E7" s="201">
        <v>12.93</v>
      </c>
      <c r="F7" s="201">
        <v>1.39</v>
      </c>
      <c r="G7" s="201">
        <v>13.14</v>
      </c>
      <c r="H7" s="201">
        <v>0.2</v>
      </c>
      <c r="I7" s="201">
        <v>3.22</v>
      </c>
      <c r="J7" s="201">
        <v>1.08</v>
      </c>
      <c r="K7" s="201">
        <v>38.549999999999997</v>
      </c>
      <c r="L7" s="201">
        <v>2.66</v>
      </c>
      <c r="M7" s="201"/>
      <c r="N7" s="259">
        <f t="shared" ref="N7:N17" si="0">SUM(B7:M7)</f>
        <v>97.46</v>
      </c>
    </row>
    <row r="8" spans="1:14" x14ac:dyDescent="0.25">
      <c r="A8" s="200" t="s">
        <v>264</v>
      </c>
      <c r="B8" s="201">
        <v>10.14</v>
      </c>
      <c r="C8" s="201">
        <v>14.2</v>
      </c>
      <c r="D8" s="201">
        <v>0.05</v>
      </c>
      <c r="E8" s="201">
        <v>12.91</v>
      </c>
      <c r="F8" s="201">
        <v>1.39</v>
      </c>
      <c r="G8" s="201">
        <v>13.1</v>
      </c>
      <c r="H8" s="201">
        <v>0.2</v>
      </c>
      <c r="I8" s="201">
        <v>3.19</v>
      </c>
      <c r="J8" s="201">
        <v>1.0900000000000001</v>
      </c>
      <c r="K8" s="201">
        <v>38.43</v>
      </c>
      <c r="L8" s="201">
        <v>2.63</v>
      </c>
      <c r="M8" s="201"/>
      <c r="N8" s="259">
        <f t="shared" si="0"/>
        <v>97.33</v>
      </c>
    </row>
    <row r="9" spans="1:14" x14ac:dyDescent="0.25">
      <c r="A9" s="200" t="s">
        <v>264</v>
      </c>
      <c r="B9" s="201">
        <v>10.199999999999999</v>
      </c>
      <c r="C9" s="201">
        <v>14.2</v>
      </c>
      <c r="D9" s="201">
        <v>0.05</v>
      </c>
      <c r="E9" s="201">
        <v>12.88</v>
      </c>
      <c r="F9" s="201">
        <v>1.4</v>
      </c>
      <c r="G9" s="201">
        <v>13.08</v>
      </c>
      <c r="H9" s="201">
        <v>0.19</v>
      </c>
      <c r="I9" s="201">
        <v>3.18</v>
      </c>
      <c r="J9" s="201">
        <v>1.0900000000000001</v>
      </c>
      <c r="K9" s="201">
        <v>38.35</v>
      </c>
      <c r="L9" s="201">
        <v>2.66</v>
      </c>
      <c r="M9" s="201"/>
      <c r="N9" s="259">
        <f t="shared" si="0"/>
        <v>97.28</v>
      </c>
    </row>
    <row r="10" spans="1:14" x14ac:dyDescent="0.25">
      <c r="A10" s="200" t="s">
        <v>265</v>
      </c>
      <c r="B10" s="201">
        <v>10.15</v>
      </c>
      <c r="C10" s="201">
        <v>14.16</v>
      </c>
      <c r="D10" s="201">
        <v>0.05</v>
      </c>
      <c r="E10" s="201">
        <v>12.91</v>
      </c>
      <c r="F10" s="201">
        <v>1.41</v>
      </c>
      <c r="G10" s="201">
        <v>13.04</v>
      </c>
      <c r="H10" s="201">
        <v>0.19</v>
      </c>
      <c r="I10" s="201">
        <v>3.21</v>
      </c>
      <c r="J10" s="201">
        <v>1.0900000000000001</v>
      </c>
      <c r="K10" s="201">
        <v>38.51</v>
      </c>
      <c r="L10" s="201">
        <v>2.66</v>
      </c>
      <c r="M10" s="201"/>
      <c r="N10" s="259">
        <f t="shared" si="0"/>
        <v>97.38</v>
      </c>
    </row>
    <row r="11" spans="1:14" x14ac:dyDescent="0.25">
      <c r="A11" s="200" t="s">
        <v>265</v>
      </c>
      <c r="B11" s="201">
        <v>10.19</v>
      </c>
      <c r="C11" s="201">
        <v>14.23</v>
      </c>
      <c r="D11" s="201">
        <v>0.05</v>
      </c>
      <c r="E11" s="201">
        <v>12.9</v>
      </c>
      <c r="F11" s="201">
        <v>1.42</v>
      </c>
      <c r="G11" s="201">
        <v>13.2</v>
      </c>
      <c r="H11" s="201">
        <v>0.19</v>
      </c>
      <c r="I11" s="201">
        <v>3.15</v>
      </c>
      <c r="J11" s="201">
        <v>1.08</v>
      </c>
      <c r="K11" s="201">
        <v>38.450000000000003</v>
      </c>
      <c r="L11" s="201">
        <v>2.64</v>
      </c>
      <c r="M11" s="201"/>
      <c r="N11" s="259">
        <f t="shared" si="0"/>
        <v>97.500000000000014</v>
      </c>
    </row>
    <row r="12" spans="1:14" x14ac:dyDescent="0.25">
      <c r="A12" s="200" t="s">
        <v>265</v>
      </c>
      <c r="B12" s="201">
        <v>10.210000000000001</v>
      </c>
      <c r="C12" s="201">
        <v>14.17</v>
      </c>
      <c r="D12" s="201">
        <v>0.05</v>
      </c>
      <c r="E12" s="201">
        <v>12.89</v>
      </c>
      <c r="F12" s="201">
        <v>1.41</v>
      </c>
      <c r="G12" s="201">
        <v>13.15</v>
      </c>
      <c r="H12" s="201">
        <v>0.2</v>
      </c>
      <c r="I12" s="201">
        <v>3.17</v>
      </c>
      <c r="J12" s="201">
        <v>1.08</v>
      </c>
      <c r="K12" s="201">
        <v>38.450000000000003</v>
      </c>
      <c r="L12" s="201">
        <v>2.64</v>
      </c>
      <c r="M12" s="201"/>
      <c r="N12" s="259">
        <f t="shared" si="0"/>
        <v>97.42</v>
      </c>
    </row>
    <row r="13" spans="1:14" x14ac:dyDescent="0.25">
      <c r="A13" s="200" t="s">
        <v>265</v>
      </c>
      <c r="B13" s="201">
        <v>10.199999999999999</v>
      </c>
      <c r="C13" s="201">
        <v>14.21</v>
      </c>
      <c r="D13" s="201">
        <v>0.05</v>
      </c>
      <c r="E13" s="201">
        <v>12.87</v>
      </c>
      <c r="F13" s="201">
        <v>1.41</v>
      </c>
      <c r="G13" s="201">
        <v>13.07</v>
      </c>
      <c r="H13" s="201">
        <v>0.2</v>
      </c>
      <c r="I13" s="201">
        <v>3.17</v>
      </c>
      <c r="J13" s="201">
        <v>1.08</v>
      </c>
      <c r="K13" s="201">
        <v>38.5</v>
      </c>
      <c r="L13" s="201">
        <v>2.65</v>
      </c>
      <c r="M13" s="201"/>
      <c r="N13" s="259">
        <f t="shared" si="0"/>
        <v>97.41</v>
      </c>
    </row>
    <row r="14" spans="1:14" x14ac:dyDescent="0.25">
      <c r="A14" s="200" t="s">
        <v>265</v>
      </c>
      <c r="B14" s="201">
        <v>10.17</v>
      </c>
      <c r="C14" s="201">
        <v>14.19</v>
      </c>
      <c r="D14" s="201">
        <v>0.05</v>
      </c>
      <c r="E14" s="201">
        <v>12.93</v>
      </c>
      <c r="F14" s="201">
        <v>1.41</v>
      </c>
      <c r="G14" s="201">
        <v>13.09</v>
      </c>
      <c r="H14" s="201">
        <v>0.2</v>
      </c>
      <c r="I14" s="201">
        <v>3.12</v>
      </c>
      <c r="J14" s="201">
        <v>1.08</v>
      </c>
      <c r="K14" s="201">
        <v>38.520000000000003</v>
      </c>
      <c r="L14" s="201">
        <v>2.63</v>
      </c>
      <c r="M14" s="201"/>
      <c r="N14" s="259">
        <f t="shared" si="0"/>
        <v>97.39</v>
      </c>
    </row>
    <row r="15" spans="1:14" x14ac:dyDescent="0.25">
      <c r="A15" s="200" t="s">
        <v>265</v>
      </c>
      <c r="B15" s="201">
        <v>10.199999999999999</v>
      </c>
      <c r="C15" s="201">
        <v>14.28</v>
      </c>
      <c r="D15" s="201">
        <v>0.04</v>
      </c>
      <c r="E15" s="201">
        <v>12.86</v>
      </c>
      <c r="F15" s="201">
        <v>1.42</v>
      </c>
      <c r="G15" s="201">
        <v>13.15</v>
      </c>
      <c r="H15" s="201">
        <v>0.2</v>
      </c>
      <c r="I15" s="201">
        <v>3.18</v>
      </c>
      <c r="J15" s="201">
        <v>1.1000000000000001</v>
      </c>
      <c r="K15" s="201">
        <v>38.590000000000003</v>
      </c>
      <c r="L15" s="201">
        <v>2.66</v>
      </c>
      <c r="M15" s="201"/>
      <c r="N15" s="259">
        <f t="shared" si="0"/>
        <v>97.68</v>
      </c>
    </row>
    <row r="16" spans="1:14" x14ac:dyDescent="0.25">
      <c r="A16" s="200" t="s">
        <v>264</v>
      </c>
      <c r="B16" s="201">
        <v>10.17</v>
      </c>
      <c r="C16" s="201">
        <v>14.11</v>
      </c>
      <c r="D16" s="201">
        <v>0.05</v>
      </c>
      <c r="E16" s="201">
        <v>12.83</v>
      </c>
      <c r="F16" s="201">
        <v>1.41</v>
      </c>
      <c r="G16" s="201">
        <v>13.12</v>
      </c>
      <c r="H16" s="201">
        <v>0.2</v>
      </c>
      <c r="I16" s="201">
        <v>3.16</v>
      </c>
      <c r="J16" s="201">
        <v>1.08</v>
      </c>
      <c r="K16" s="201">
        <v>38.36</v>
      </c>
      <c r="L16" s="201">
        <v>2.64</v>
      </c>
      <c r="M16" s="201"/>
      <c r="N16" s="259">
        <f t="shared" si="0"/>
        <v>97.13</v>
      </c>
    </row>
    <row r="17" spans="1:14" x14ac:dyDescent="0.25">
      <c r="A17" s="200" t="s">
        <v>264</v>
      </c>
      <c r="B17" s="201">
        <v>10.17</v>
      </c>
      <c r="C17" s="201">
        <v>14.06</v>
      </c>
      <c r="D17" s="201">
        <v>0.05</v>
      </c>
      <c r="E17" s="201">
        <v>12.89</v>
      </c>
      <c r="F17" s="201">
        <v>1.41</v>
      </c>
      <c r="G17" s="201">
        <v>13.17</v>
      </c>
      <c r="H17" s="201">
        <v>0.2</v>
      </c>
      <c r="I17" s="201">
        <v>3.16</v>
      </c>
      <c r="J17" s="201">
        <v>1.08</v>
      </c>
      <c r="K17" s="201">
        <v>38.549999999999997</v>
      </c>
      <c r="L17" s="201">
        <v>2.65</v>
      </c>
      <c r="M17" s="201"/>
      <c r="N17" s="259">
        <f t="shared" si="0"/>
        <v>97.39</v>
      </c>
    </row>
    <row r="18" spans="1:14" x14ac:dyDescent="0.25">
      <c r="A18" s="200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59"/>
    </row>
    <row r="19" spans="1:14" x14ac:dyDescent="0.25">
      <c r="A19" s="200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60"/>
    </row>
    <row r="20" spans="1:14" x14ac:dyDescent="0.25">
      <c r="A20" s="200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60"/>
    </row>
    <row r="21" spans="1:14" x14ac:dyDescent="0.25">
      <c r="A21" s="203" t="s">
        <v>12</v>
      </c>
      <c r="B21" s="202">
        <f t="shared" ref="B21:N21" si="1">AVERAGE(B7:B19)</f>
        <v>10.177272727272728</v>
      </c>
      <c r="C21" s="202">
        <f t="shared" si="1"/>
        <v>14.17272727272727</v>
      </c>
      <c r="D21" s="202">
        <f t="shared" si="1"/>
        <v>4.9090909090909081E-2</v>
      </c>
      <c r="E21" s="202">
        <f t="shared" si="1"/>
        <v>12.890909090909092</v>
      </c>
      <c r="F21" s="202">
        <f t="shared" si="1"/>
        <v>1.4072727272727272</v>
      </c>
      <c r="G21" s="202">
        <f t="shared" si="1"/>
        <v>13.119090909090909</v>
      </c>
      <c r="H21" s="202">
        <f t="shared" si="1"/>
        <v>0.19727272727272727</v>
      </c>
      <c r="I21" s="202">
        <f t="shared" si="1"/>
        <v>3.1736363636363634</v>
      </c>
      <c r="J21" s="202">
        <f t="shared" si="1"/>
        <v>1.0845454545454545</v>
      </c>
      <c r="K21" s="202">
        <f t="shared" si="1"/>
        <v>38.47818181818181</v>
      </c>
      <c r="L21" s="202">
        <f t="shared" si="1"/>
        <v>2.647272727272727</v>
      </c>
      <c r="M21" s="202"/>
      <c r="N21" s="261">
        <f t="shared" si="1"/>
        <v>97.397272727272721</v>
      </c>
    </row>
    <row r="22" spans="1:14" x14ac:dyDescent="0.25">
      <c r="A22" s="203" t="s">
        <v>169</v>
      </c>
      <c r="B22" s="202">
        <f>2*_xlfn.STDEV.S(B7:B17)</f>
        <v>4.8241815132441641E-2</v>
      </c>
      <c r="C22" s="202">
        <f t="shared" ref="C22:L22" si="2">2*_xlfn.STDEV.S(C7:C17)</f>
        <v>0.1290243106056865</v>
      </c>
      <c r="D22" s="202">
        <f t="shared" si="2"/>
        <v>6.0302268915552737E-3</v>
      </c>
      <c r="E22" s="202">
        <f t="shared" si="2"/>
        <v>6.0302268915552765E-2</v>
      </c>
      <c r="F22" s="202">
        <f t="shared" si="2"/>
        <v>2.0180999164380535E-2</v>
      </c>
      <c r="G22" s="202">
        <f t="shared" si="2"/>
        <v>9.5688889827208606E-2</v>
      </c>
      <c r="H22" s="202">
        <f t="shared" si="2"/>
        <v>9.3419873299382828E-3</v>
      </c>
      <c r="I22" s="202">
        <f t="shared" si="2"/>
        <v>5.5333698428879516E-2</v>
      </c>
      <c r="J22" s="202">
        <f t="shared" si="2"/>
        <v>1.3751033019046585E-2</v>
      </c>
      <c r="K22" s="202">
        <f t="shared" si="2"/>
        <v>0.15538807723070122</v>
      </c>
      <c r="L22" s="202">
        <f t="shared" si="2"/>
        <v>2.3817487845546045E-2</v>
      </c>
      <c r="M22" s="202"/>
      <c r="N22" s="261"/>
    </row>
    <row r="23" spans="1:14" ht="30" thickBot="1" x14ac:dyDescent="0.3">
      <c r="A23" s="211" t="s">
        <v>358</v>
      </c>
      <c r="B23" s="205">
        <f>((ABS(B21-B5))/B5)*100</f>
        <v>1.9562485200633979</v>
      </c>
      <c r="C23" s="205">
        <f>((ABS(C21-C5))/C5)*100</f>
        <v>1.3061277535902072</v>
      </c>
      <c r="D23" s="205"/>
      <c r="E23" s="205">
        <f t="shared" ref="E23:N23" si="3">((ABS(E21-E5))/E5)*100</f>
        <v>1.5032211882605759</v>
      </c>
      <c r="F23" s="205">
        <f t="shared" si="3"/>
        <v>1.0356731875719198</v>
      </c>
      <c r="G23" s="205">
        <f t="shared" si="3"/>
        <v>0.452457190588887</v>
      </c>
      <c r="H23" s="205">
        <f t="shared" si="3"/>
        <v>1.4621741894469145</v>
      </c>
      <c r="I23" s="205">
        <f t="shared" si="3"/>
        <v>1.3786089609582537</v>
      </c>
      <c r="J23" s="205">
        <f t="shared" si="3"/>
        <v>4.0830570581050329</v>
      </c>
      <c r="K23" s="205">
        <f t="shared" si="3"/>
        <v>0.6755149612292275</v>
      </c>
      <c r="L23" s="205">
        <f t="shared" si="3"/>
        <v>1.3504106919114431</v>
      </c>
      <c r="M23" s="205"/>
      <c r="N23" s="262">
        <f t="shared" si="3"/>
        <v>0.98611736623395307</v>
      </c>
    </row>
    <row r="24" spans="1:14" x14ac:dyDescent="0.25">
      <c r="A24" s="212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43"/>
    </row>
    <row r="25" spans="1:14" ht="15.75" thickBot="1" x14ac:dyDescent="0.3">
      <c r="A25" s="213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63"/>
    </row>
    <row r="26" spans="1:14" x14ac:dyDescent="0.25">
      <c r="A26" s="214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264"/>
    </row>
    <row r="27" spans="1:14" x14ac:dyDescent="0.25">
      <c r="A27" s="200" t="s">
        <v>266</v>
      </c>
      <c r="B27" s="207">
        <v>14.53</v>
      </c>
      <c r="C27" s="207">
        <v>9.33</v>
      </c>
      <c r="D27" s="207">
        <v>6.8000000000000005E-2</v>
      </c>
      <c r="E27" s="207">
        <v>8.99</v>
      </c>
      <c r="F27" s="207">
        <v>1.42</v>
      </c>
      <c r="G27" s="207">
        <v>7.8070000000000004</v>
      </c>
      <c r="H27" s="207">
        <v>0.14940000000000001</v>
      </c>
      <c r="I27" s="207">
        <v>2.7490000000000001</v>
      </c>
      <c r="J27" s="207">
        <v>0.26269999999999999</v>
      </c>
      <c r="K27" s="207">
        <v>52.46</v>
      </c>
      <c r="L27" s="207">
        <v>1.2989999999999999</v>
      </c>
      <c r="M27" s="207"/>
      <c r="N27" s="265">
        <f>SUM(B27:M27)</f>
        <v>99.065100000000015</v>
      </c>
    </row>
    <row r="28" spans="1:14" x14ac:dyDescent="0.25">
      <c r="A28" s="200" t="s">
        <v>267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65"/>
    </row>
    <row r="29" spans="1:14" x14ac:dyDescent="0.25">
      <c r="A29" s="200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65"/>
    </row>
    <row r="30" spans="1:14" x14ac:dyDescent="0.25">
      <c r="A30" s="200" t="s">
        <v>268</v>
      </c>
      <c r="B30" s="201">
        <v>14.94</v>
      </c>
      <c r="C30" s="201">
        <v>9.33</v>
      </c>
      <c r="D30" s="201">
        <v>0.06</v>
      </c>
      <c r="E30" s="201">
        <v>8.92</v>
      </c>
      <c r="F30" s="201">
        <v>1.44</v>
      </c>
      <c r="G30" s="201">
        <v>7.91</v>
      </c>
      <c r="H30" s="201">
        <v>0.16</v>
      </c>
      <c r="I30" s="201">
        <v>2.94</v>
      </c>
      <c r="J30" s="201">
        <v>0.27</v>
      </c>
      <c r="K30" s="201">
        <v>52.14</v>
      </c>
      <c r="L30" s="201">
        <v>1.3</v>
      </c>
      <c r="M30" s="199"/>
      <c r="N30" s="259">
        <f t="shared" ref="N30:N40" si="4">SUM(B30:M30)</f>
        <v>99.409999999999982</v>
      </c>
    </row>
    <row r="31" spans="1:14" x14ac:dyDescent="0.25">
      <c r="A31" s="200" t="s">
        <v>268</v>
      </c>
      <c r="B31" s="201">
        <v>14.97</v>
      </c>
      <c r="C31" s="201">
        <v>9.41</v>
      </c>
      <c r="D31" s="201">
        <v>0.06</v>
      </c>
      <c r="E31" s="201">
        <v>8.89</v>
      </c>
      <c r="F31" s="201">
        <v>1.43</v>
      </c>
      <c r="G31" s="201">
        <v>7.93</v>
      </c>
      <c r="H31" s="201">
        <v>0.16</v>
      </c>
      <c r="I31" s="201">
        <v>2.93</v>
      </c>
      <c r="J31" s="201">
        <v>0.27</v>
      </c>
      <c r="K31" s="201">
        <v>52.06</v>
      </c>
      <c r="L31" s="201">
        <v>1.31</v>
      </c>
      <c r="M31" s="199"/>
      <c r="N31" s="259">
        <f t="shared" si="4"/>
        <v>99.42</v>
      </c>
    </row>
    <row r="32" spans="1:14" x14ac:dyDescent="0.25">
      <c r="A32" s="200" t="s">
        <v>268</v>
      </c>
      <c r="B32" s="201">
        <v>14.6</v>
      </c>
      <c r="C32" s="201">
        <v>9.44</v>
      </c>
      <c r="D32" s="201">
        <v>7.0000000000000007E-2</v>
      </c>
      <c r="E32" s="201">
        <v>8.86</v>
      </c>
      <c r="F32" s="201">
        <v>1.43</v>
      </c>
      <c r="G32" s="201">
        <v>7.87</v>
      </c>
      <c r="H32" s="201">
        <v>0.16</v>
      </c>
      <c r="I32" s="201">
        <v>2.88</v>
      </c>
      <c r="J32" s="201">
        <v>0.28000000000000003</v>
      </c>
      <c r="K32" s="201">
        <v>53.04</v>
      </c>
      <c r="L32" s="201">
        <v>1.3</v>
      </c>
      <c r="M32" s="199"/>
      <c r="N32" s="259">
        <f t="shared" si="4"/>
        <v>99.929999999999993</v>
      </c>
    </row>
    <row r="33" spans="1:14" x14ac:dyDescent="0.25">
      <c r="A33" s="200" t="s">
        <v>269</v>
      </c>
      <c r="B33" s="201">
        <v>14.9</v>
      </c>
      <c r="C33" s="201">
        <v>9.41</v>
      </c>
      <c r="D33" s="201">
        <v>7.0000000000000007E-2</v>
      </c>
      <c r="E33" s="201">
        <v>8.9</v>
      </c>
      <c r="F33" s="201">
        <v>1.44</v>
      </c>
      <c r="G33" s="201">
        <v>7.88</v>
      </c>
      <c r="H33" s="201">
        <v>0.16</v>
      </c>
      <c r="I33" s="201">
        <v>2.94</v>
      </c>
      <c r="J33" s="201">
        <v>0.28000000000000003</v>
      </c>
      <c r="K33" s="201">
        <v>52.82</v>
      </c>
      <c r="L33" s="201">
        <v>1.3</v>
      </c>
      <c r="M33" s="199"/>
      <c r="N33" s="259">
        <f t="shared" si="4"/>
        <v>100.1</v>
      </c>
    </row>
    <row r="34" spans="1:14" x14ac:dyDescent="0.25">
      <c r="A34" s="200" t="s">
        <v>269</v>
      </c>
      <c r="B34" s="201">
        <v>15.07</v>
      </c>
      <c r="C34" s="201">
        <v>9.42</v>
      </c>
      <c r="D34" s="201">
        <v>0.06</v>
      </c>
      <c r="E34" s="201">
        <v>8.89</v>
      </c>
      <c r="F34" s="201">
        <v>1.46</v>
      </c>
      <c r="G34" s="201">
        <v>7.88</v>
      </c>
      <c r="H34" s="201">
        <v>0.16</v>
      </c>
      <c r="I34" s="201">
        <v>2.93</v>
      </c>
      <c r="J34" s="201">
        <v>0.28000000000000003</v>
      </c>
      <c r="K34" s="201">
        <v>53.02</v>
      </c>
      <c r="L34" s="201">
        <v>1.32</v>
      </c>
      <c r="M34" s="207"/>
      <c r="N34" s="259">
        <f t="shared" si="4"/>
        <v>100.49</v>
      </c>
    </row>
    <row r="35" spans="1:14" x14ac:dyDescent="0.25">
      <c r="A35" s="200" t="s">
        <v>269</v>
      </c>
      <c r="B35" s="201">
        <v>14.99</v>
      </c>
      <c r="C35" s="201">
        <v>9.42</v>
      </c>
      <c r="D35" s="201">
        <v>0.06</v>
      </c>
      <c r="E35" s="201">
        <v>8.93</v>
      </c>
      <c r="F35" s="201">
        <v>1.44</v>
      </c>
      <c r="G35" s="201">
        <v>7.9</v>
      </c>
      <c r="H35" s="201">
        <v>0.17</v>
      </c>
      <c r="I35" s="201">
        <v>2.95</v>
      </c>
      <c r="J35" s="201">
        <v>0.28000000000000003</v>
      </c>
      <c r="K35" s="201">
        <v>53.09</v>
      </c>
      <c r="L35" s="201">
        <v>1.31</v>
      </c>
      <c r="M35" s="207"/>
      <c r="N35" s="259">
        <f t="shared" si="4"/>
        <v>100.54</v>
      </c>
    </row>
    <row r="36" spans="1:14" x14ac:dyDescent="0.25">
      <c r="A36" s="200" t="s">
        <v>269</v>
      </c>
      <c r="B36" s="201">
        <v>15.04</v>
      </c>
      <c r="C36" s="201">
        <v>9.41</v>
      </c>
      <c r="D36" s="201">
        <v>0.06</v>
      </c>
      <c r="E36" s="201">
        <v>8.89</v>
      </c>
      <c r="F36" s="201">
        <v>1.44</v>
      </c>
      <c r="G36" s="201">
        <v>7.88</v>
      </c>
      <c r="H36" s="201">
        <v>0.15</v>
      </c>
      <c r="I36" s="201">
        <v>2.88</v>
      </c>
      <c r="J36" s="201">
        <v>0.28000000000000003</v>
      </c>
      <c r="K36" s="201">
        <v>52.27</v>
      </c>
      <c r="L36" s="201">
        <v>1.31</v>
      </c>
      <c r="M36" s="207"/>
      <c r="N36" s="259">
        <f t="shared" si="4"/>
        <v>99.610000000000014</v>
      </c>
    </row>
    <row r="37" spans="1:14" x14ac:dyDescent="0.25">
      <c r="A37" s="200" t="s">
        <v>269</v>
      </c>
      <c r="B37" s="201">
        <v>14.09</v>
      </c>
      <c r="C37" s="201">
        <v>9.4</v>
      </c>
      <c r="D37" s="201">
        <v>7.0000000000000007E-2</v>
      </c>
      <c r="E37" s="201">
        <v>8.9</v>
      </c>
      <c r="F37" s="201">
        <v>1.45</v>
      </c>
      <c r="G37" s="201">
        <v>7.84</v>
      </c>
      <c r="H37" s="201">
        <v>0.16</v>
      </c>
      <c r="I37" s="201">
        <v>2.87</v>
      </c>
      <c r="J37" s="201">
        <v>0.28000000000000003</v>
      </c>
      <c r="K37" s="201">
        <v>52.88</v>
      </c>
      <c r="L37" s="201">
        <v>1.31</v>
      </c>
      <c r="M37" s="207"/>
      <c r="N37" s="259">
        <f t="shared" si="4"/>
        <v>99.25</v>
      </c>
    </row>
    <row r="38" spans="1:14" x14ac:dyDescent="0.25">
      <c r="A38" s="200" t="s">
        <v>269</v>
      </c>
      <c r="B38" s="201">
        <v>15.01</v>
      </c>
      <c r="C38" s="201">
        <v>9.4499999999999993</v>
      </c>
      <c r="D38" s="201">
        <v>0.06</v>
      </c>
      <c r="E38" s="201">
        <v>8.8699999999999992</v>
      </c>
      <c r="F38" s="201">
        <v>1.44</v>
      </c>
      <c r="G38" s="201">
        <v>7.88</v>
      </c>
      <c r="H38" s="201">
        <v>0.16</v>
      </c>
      <c r="I38" s="201">
        <v>2.97</v>
      </c>
      <c r="J38" s="201">
        <v>0.28000000000000003</v>
      </c>
      <c r="K38" s="201">
        <v>52.13</v>
      </c>
      <c r="L38" s="201">
        <v>1.32</v>
      </c>
      <c r="M38" s="207"/>
      <c r="N38" s="259">
        <f t="shared" si="4"/>
        <v>99.57</v>
      </c>
    </row>
    <row r="39" spans="1:14" x14ac:dyDescent="0.25">
      <c r="A39" s="200" t="s">
        <v>269</v>
      </c>
      <c r="B39" s="201">
        <v>14.99</v>
      </c>
      <c r="C39" s="201">
        <v>9.3000000000000007</v>
      </c>
      <c r="D39" s="201">
        <v>0.06</v>
      </c>
      <c r="E39" s="201">
        <v>8.89</v>
      </c>
      <c r="F39" s="201">
        <v>1.44</v>
      </c>
      <c r="G39" s="201">
        <v>7.88</v>
      </c>
      <c r="H39" s="201">
        <v>0.16</v>
      </c>
      <c r="I39" s="201">
        <v>2.97</v>
      </c>
      <c r="J39" s="201">
        <v>0.28000000000000003</v>
      </c>
      <c r="K39" s="201">
        <v>52.04</v>
      </c>
      <c r="L39" s="201">
        <v>1.31</v>
      </c>
      <c r="M39" s="207"/>
      <c r="N39" s="259">
        <f t="shared" si="4"/>
        <v>99.32</v>
      </c>
    </row>
    <row r="40" spans="1:14" x14ac:dyDescent="0.25">
      <c r="A40" s="200" t="s">
        <v>269</v>
      </c>
      <c r="B40" s="201">
        <v>14.13</v>
      </c>
      <c r="C40" s="201">
        <v>9.32</v>
      </c>
      <c r="D40" s="201">
        <v>7.0000000000000007E-2</v>
      </c>
      <c r="E40" s="201">
        <v>8.89</v>
      </c>
      <c r="F40" s="201">
        <v>1.45</v>
      </c>
      <c r="G40" s="201">
        <v>7.91</v>
      </c>
      <c r="H40" s="201">
        <v>0.16</v>
      </c>
      <c r="I40" s="201">
        <v>2.93</v>
      </c>
      <c r="J40" s="201">
        <v>0.28999999999999998</v>
      </c>
      <c r="K40" s="201">
        <v>52.13</v>
      </c>
      <c r="L40" s="201">
        <v>1.31</v>
      </c>
      <c r="M40" s="207"/>
      <c r="N40" s="259">
        <f t="shared" si="4"/>
        <v>98.59</v>
      </c>
    </row>
    <row r="41" spans="1:14" x14ac:dyDescent="0.25">
      <c r="A41" s="200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7"/>
      <c r="N41" s="260"/>
    </row>
    <row r="42" spans="1:14" x14ac:dyDescent="0.25">
      <c r="A42" s="200"/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7"/>
      <c r="N42" s="260"/>
    </row>
    <row r="43" spans="1:14" x14ac:dyDescent="0.25">
      <c r="A43" s="203" t="s">
        <v>12</v>
      </c>
      <c r="B43" s="202">
        <f t="shared" ref="B43:N43" si="5">AVERAGE(B30:B41)</f>
        <v>14.793636363636363</v>
      </c>
      <c r="C43" s="202">
        <f t="shared" si="5"/>
        <v>9.3918181818181825</v>
      </c>
      <c r="D43" s="202">
        <f t="shared" si="5"/>
        <v>6.3636363636363658E-2</v>
      </c>
      <c r="E43" s="202">
        <f t="shared" si="5"/>
        <v>8.8936363636363645</v>
      </c>
      <c r="F43" s="202">
        <f t="shared" si="5"/>
        <v>1.4418181818181817</v>
      </c>
      <c r="G43" s="202">
        <f t="shared" si="5"/>
        <v>7.8872727272727268</v>
      </c>
      <c r="H43" s="202">
        <f t="shared" si="5"/>
        <v>0.15999999999999998</v>
      </c>
      <c r="I43" s="202">
        <f t="shared" si="5"/>
        <v>2.9263636363636363</v>
      </c>
      <c r="J43" s="202">
        <f t="shared" si="5"/>
        <v>0.27909090909090911</v>
      </c>
      <c r="K43" s="202">
        <f t="shared" si="5"/>
        <v>52.510909090909081</v>
      </c>
      <c r="L43" s="202">
        <f t="shared" si="5"/>
        <v>1.3090909090909093</v>
      </c>
      <c r="M43" s="202"/>
      <c r="N43" s="261">
        <f t="shared" si="5"/>
        <v>99.657272727272712</v>
      </c>
    </row>
    <row r="44" spans="1:14" x14ac:dyDescent="0.25">
      <c r="A44" s="203" t="s">
        <v>169</v>
      </c>
      <c r="B44" s="202">
        <f>2*_xlfn.STDEV.S(B30:B40)</f>
        <v>0.7205149673544734</v>
      </c>
      <c r="C44" s="202">
        <f t="shared" ref="C44:L44" si="6">2*_xlfn.STDEV.S(C30:C40)</f>
        <v>0.10151578471082429</v>
      </c>
      <c r="D44" s="202">
        <f t="shared" si="6"/>
        <v>1.0090499582190268E-2</v>
      </c>
      <c r="E44" s="202">
        <f t="shared" si="6"/>
        <v>3.9265992688561915E-2</v>
      </c>
      <c r="F44" s="202">
        <f t="shared" si="6"/>
        <v>1.7477257950106073E-2</v>
      </c>
      <c r="G44" s="202">
        <f t="shared" si="6"/>
        <v>4.8241815132442245E-2</v>
      </c>
      <c r="H44" s="202">
        <f t="shared" si="6"/>
        <v>8.9442719099991665E-3</v>
      </c>
      <c r="I44" s="202">
        <f t="shared" si="6"/>
        <v>7.0012985808478437E-2</v>
      </c>
      <c r="J44" s="202">
        <f t="shared" si="6"/>
        <v>1.0787197799411863E-2</v>
      </c>
      <c r="K44" s="202">
        <f t="shared" si="6"/>
        <v>0.89824070473140116</v>
      </c>
      <c r="L44" s="202">
        <f t="shared" si="6"/>
        <v>1.4012980994907427E-2</v>
      </c>
      <c r="M44" s="202"/>
      <c r="N44" s="261"/>
    </row>
    <row r="45" spans="1:14" ht="30" thickBot="1" x14ac:dyDescent="0.3">
      <c r="A45" s="211" t="s">
        <v>358</v>
      </c>
      <c r="B45" s="205">
        <f>((ABS(B43-B27))/B27)*100</f>
        <v>1.8144278295689173</v>
      </c>
      <c r="C45" s="205">
        <f t="shared" ref="C45:L45" si="7">((ABS(C43-C27))/C27)*100</f>
        <v>0.6625742960148171</v>
      </c>
      <c r="D45" s="205">
        <f t="shared" si="7"/>
        <v>6.4171122994652166</v>
      </c>
      <c r="E45" s="205">
        <f t="shared" si="7"/>
        <v>1.0718980685610207</v>
      </c>
      <c r="F45" s="205">
        <f t="shared" si="7"/>
        <v>1.5364916773367421</v>
      </c>
      <c r="G45" s="205">
        <f t="shared" si="7"/>
        <v>1.0282147722905901</v>
      </c>
      <c r="H45" s="205">
        <f t="shared" si="7"/>
        <v>7.0950468540829785</v>
      </c>
      <c r="I45" s="205">
        <f t="shared" si="7"/>
        <v>6.4519329342901468</v>
      </c>
      <c r="J45" s="205">
        <f t="shared" si="7"/>
        <v>6.2394020140499133</v>
      </c>
      <c r="K45" s="205">
        <f t="shared" si="7"/>
        <v>9.7043634977278179E-2</v>
      </c>
      <c r="L45" s="205">
        <f t="shared" si="7"/>
        <v>0.77682133109387008</v>
      </c>
      <c r="M45" s="205"/>
      <c r="N45" s="262">
        <f>((ABS(N43-N27))/N27)*100</f>
        <v>0.5977611967006512</v>
      </c>
    </row>
    <row r="46" spans="1:14" x14ac:dyDescent="0.25">
      <c r="A46" s="212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43"/>
    </row>
    <row r="47" spans="1:14" ht="15.75" thickBot="1" x14ac:dyDescent="0.3">
      <c r="A47" s="215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63"/>
    </row>
    <row r="48" spans="1:14" x14ac:dyDescent="0.25">
      <c r="A48" s="197" t="s">
        <v>270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264"/>
    </row>
    <row r="49" spans="1:14" x14ac:dyDescent="0.25">
      <c r="A49" s="200" t="s">
        <v>263</v>
      </c>
      <c r="B49" s="207">
        <v>13.69</v>
      </c>
      <c r="C49" s="207">
        <v>11.43</v>
      </c>
      <c r="D49" s="207">
        <v>0.04</v>
      </c>
      <c r="E49" s="207">
        <v>12.32</v>
      </c>
      <c r="F49" s="207">
        <v>0.52559999999999996</v>
      </c>
      <c r="G49" s="207">
        <v>7.2130000000000001</v>
      </c>
      <c r="H49" s="207">
        <v>0.16889999999999999</v>
      </c>
      <c r="I49" s="207">
        <v>2.3130000000000002</v>
      </c>
      <c r="J49" s="207">
        <v>0.27729999999999999</v>
      </c>
      <c r="K49" s="207">
        <v>49.79</v>
      </c>
      <c r="L49" s="207">
        <v>2.742</v>
      </c>
      <c r="M49" s="207">
        <v>0.52</v>
      </c>
      <c r="N49" s="265">
        <f>SUM(B49:M49)</f>
        <v>101.02979999999999</v>
      </c>
    </row>
    <row r="50" spans="1:14" x14ac:dyDescent="0.25">
      <c r="A50" s="216"/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60"/>
    </row>
    <row r="51" spans="1:14" x14ac:dyDescent="0.25">
      <c r="A51" s="216" t="s">
        <v>271</v>
      </c>
      <c r="B51" s="201">
        <v>14.02</v>
      </c>
      <c r="C51" s="201">
        <v>11.46</v>
      </c>
      <c r="D51" s="201">
        <v>0.04</v>
      </c>
      <c r="E51" s="201">
        <v>12.35</v>
      </c>
      <c r="F51" s="201">
        <v>0.51</v>
      </c>
      <c r="G51" s="201">
        <v>7.23</v>
      </c>
      <c r="H51" s="201">
        <v>0.17</v>
      </c>
      <c r="I51" s="201">
        <v>2.33</v>
      </c>
      <c r="J51" s="201">
        <v>0.3</v>
      </c>
      <c r="K51" s="201">
        <v>50</v>
      </c>
      <c r="L51" s="201">
        <v>2.73</v>
      </c>
      <c r="M51" s="201"/>
      <c r="N51" s="259">
        <f t="shared" ref="N51:N62" si="8">SUM(B51:M51)</f>
        <v>101.14</v>
      </c>
    </row>
    <row r="52" spans="1:14" x14ac:dyDescent="0.25">
      <c r="A52" s="216" t="s">
        <v>271</v>
      </c>
      <c r="B52" s="201">
        <v>14</v>
      </c>
      <c r="C52" s="201">
        <v>11.42</v>
      </c>
      <c r="D52" s="201">
        <v>0.03</v>
      </c>
      <c r="E52" s="201">
        <v>12.28</v>
      </c>
      <c r="F52" s="201">
        <v>0.52</v>
      </c>
      <c r="G52" s="201">
        <v>7.23</v>
      </c>
      <c r="H52" s="201">
        <v>0.16</v>
      </c>
      <c r="I52" s="201">
        <v>2.34</v>
      </c>
      <c r="J52" s="201">
        <v>0.28999999999999998</v>
      </c>
      <c r="K52" s="201">
        <v>50.16</v>
      </c>
      <c r="L52" s="201">
        <v>2.74</v>
      </c>
      <c r="M52" s="201"/>
      <c r="N52" s="259">
        <f t="shared" si="8"/>
        <v>101.17</v>
      </c>
    </row>
    <row r="53" spans="1:14" x14ac:dyDescent="0.25">
      <c r="A53" s="216" t="s">
        <v>271</v>
      </c>
      <c r="B53" s="201">
        <v>14.02</v>
      </c>
      <c r="C53" s="201">
        <v>11.47</v>
      </c>
      <c r="D53" s="201">
        <v>0.04</v>
      </c>
      <c r="E53" s="201">
        <v>12.38</v>
      </c>
      <c r="F53" s="201">
        <v>0.52</v>
      </c>
      <c r="G53" s="201">
        <v>7.28</v>
      </c>
      <c r="H53" s="201">
        <v>0.17</v>
      </c>
      <c r="I53" s="201">
        <v>2.33</v>
      </c>
      <c r="J53" s="201">
        <v>0.28999999999999998</v>
      </c>
      <c r="K53" s="201">
        <v>50.16</v>
      </c>
      <c r="L53" s="201">
        <v>2.73</v>
      </c>
      <c r="M53" s="201"/>
      <c r="N53" s="259">
        <f t="shared" si="8"/>
        <v>101.39</v>
      </c>
    </row>
    <row r="54" spans="1:14" x14ac:dyDescent="0.25">
      <c r="A54" s="216" t="s">
        <v>271</v>
      </c>
      <c r="B54" s="201">
        <v>14.01</v>
      </c>
      <c r="C54" s="201">
        <v>11.54</v>
      </c>
      <c r="D54" s="201">
        <v>0.03</v>
      </c>
      <c r="E54" s="201">
        <v>12.34</v>
      </c>
      <c r="F54" s="201">
        <v>0.52</v>
      </c>
      <c r="G54" s="201">
        <v>7.24</v>
      </c>
      <c r="H54" s="201">
        <v>0.16</v>
      </c>
      <c r="I54" s="201">
        <v>2.34</v>
      </c>
      <c r="J54" s="201">
        <v>0.3</v>
      </c>
      <c r="K54" s="201">
        <v>50.18</v>
      </c>
      <c r="L54" s="201">
        <v>2.73</v>
      </c>
      <c r="M54" s="201"/>
      <c r="N54" s="259">
        <f t="shared" si="8"/>
        <v>101.39</v>
      </c>
    </row>
    <row r="55" spans="1:14" x14ac:dyDescent="0.25">
      <c r="A55" s="216" t="s">
        <v>272</v>
      </c>
      <c r="B55" s="201">
        <v>13.93</v>
      </c>
      <c r="C55" s="201">
        <v>11.53</v>
      </c>
      <c r="D55" s="201">
        <v>0.04</v>
      </c>
      <c r="E55" s="201">
        <v>12.34</v>
      </c>
      <c r="F55" s="201">
        <v>0.52</v>
      </c>
      <c r="G55" s="201">
        <v>7.24</v>
      </c>
      <c r="H55" s="201">
        <v>0.17</v>
      </c>
      <c r="I55" s="201">
        <v>2.31</v>
      </c>
      <c r="J55" s="201">
        <v>0.28999999999999998</v>
      </c>
      <c r="K55" s="201">
        <v>49.94</v>
      </c>
      <c r="L55" s="201">
        <v>2.73</v>
      </c>
      <c r="M55" s="201"/>
      <c r="N55" s="259">
        <f t="shared" si="8"/>
        <v>101.04</v>
      </c>
    </row>
    <row r="56" spans="1:14" x14ac:dyDescent="0.25">
      <c r="A56" s="216" t="s">
        <v>272</v>
      </c>
      <c r="B56" s="201">
        <v>14.03</v>
      </c>
      <c r="C56" s="201">
        <v>11.56</v>
      </c>
      <c r="D56" s="201">
        <v>0.04</v>
      </c>
      <c r="E56" s="201">
        <v>12.33</v>
      </c>
      <c r="F56" s="201">
        <v>0.53</v>
      </c>
      <c r="G56" s="201">
        <v>7.21</v>
      </c>
      <c r="H56" s="201">
        <v>0.17</v>
      </c>
      <c r="I56" s="201">
        <v>2.31</v>
      </c>
      <c r="J56" s="201">
        <v>0.28999999999999998</v>
      </c>
      <c r="K56" s="201">
        <v>50.23</v>
      </c>
      <c r="L56" s="201">
        <v>2.75</v>
      </c>
      <c r="M56" s="201"/>
      <c r="N56" s="259">
        <f t="shared" si="8"/>
        <v>101.45</v>
      </c>
    </row>
    <row r="57" spans="1:14" x14ac:dyDescent="0.25">
      <c r="A57" s="216" t="s">
        <v>272</v>
      </c>
      <c r="B57" s="201">
        <v>13.97</v>
      </c>
      <c r="C57" s="201">
        <v>11.59</v>
      </c>
      <c r="D57" s="201">
        <v>0.04</v>
      </c>
      <c r="E57" s="201">
        <v>12.36</v>
      </c>
      <c r="F57" s="201">
        <v>0.53</v>
      </c>
      <c r="G57" s="201">
        <v>7.29</v>
      </c>
      <c r="H57" s="201">
        <v>0.17</v>
      </c>
      <c r="I57" s="201">
        <v>2.34</v>
      </c>
      <c r="J57" s="201">
        <v>0.28999999999999998</v>
      </c>
      <c r="K57" s="201">
        <v>50.12</v>
      </c>
      <c r="L57" s="201">
        <v>2.74</v>
      </c>
      <c r="M57" s="201"/>
      <c r="N57" s="259">
        <f t="shared" si="8"/>
        <v>101.44</v>
      </c>
    </row>
    <row r="58" spans="1:14" x14ac:dyDescent="0.25">
      <c r="A58" s="216" t="s">
        <v>272</v>
      </c>
      <c r="B58" s="201">
        <v>14.01</v>
      </c>
      <c r="C58" s="201">
        <v>11.56</v>
      </c>
      <c r="D58" s="201">
        <v>0.04</v>
      </c>
      <c r="E58" s="201">
        <v>12.34</v>
      </c>
      <c r="F58" s="201">
        <v>0.53</v>
      </c>
      <c r="G58" s="201">
        <v>7.25</v>
      </c>
      <c r="H58" s="201">
        <v>0.17</v>
      </c>
      <c r="I58" s="201">
        <v>2.3199999999999998</v>
      </c>
      <c r="J58" s="201">
        <v>0.3</v>
      </c>
      <c r="K58" s="201">
        <v>50.15</v>
      </c>
      <c r="L58" s="201">
        <v>2.75</v>
      </c>
      <c r="M58" s="201"/>
      <c r="N58" s="259">
        <f t="shared" si="8"/>
        <v>101.42</v>
      </c>
    </row>
    <row r="59" spans="1:14" x14ac:dyDescent="0.25">
      <c r="A59" s="216" t="s">
        <v>272</v>
      </c>
      <c r="B59" s="201">
        <v>14</v>
      </c>
      <c r="C59" s="201">
        <v>11.6</v>
      </c>
      <c r="D59" s="201">
        <v>0.04</v>
      </c>
      <c r="E59" s="201">
        <v>12.39</v>
      </c>
      <c r="F59" s="201">
        <v>0.53</v>
      </c>
      <c r="G59" s="201">
        <v>7.23</v>
      </c>
      <c r="H59" s="201">
        <v>0.17</v>
      </c>
      <c r="I59" s="201">
        <v>2.2999999999999998</v>
      </c>
      <c r="J59" s="201">
        <v>0.28999999999999998</v>
      </c>
      <c r="K59" s="201">
        <v>50.49</v>
      </c>
      <c r="L59" s="201">
        <v>2.74</v>
      </c>
      <c r="M59" s="201"/>
      <c r="N59" s="259">
        <f t="shared" si="8"/>
        <v>101.78</v>
      </c>
    </row>
    <row r="60" spans="1:14" x14ac:dyDescent="0.25">
      <c r="A60" s="216" t="s">
        <v>272</v>
      </c>
      <c r="B60" s="201">
        <v>13.98</v>
      </c>
      <c r="C60" s="201">
        <v>11.52</v>
      </c>
      <c r="D60" s="201">
        <v>0.04</v>
      </c>
      <c r="E60" s="201">
        <v>12.33</v>
      </c>
      <c r="F60" s="201">
        <v>0.52</v>
      </c>
      <c r="G60" s="201">
        <v>7.27</v>
      </c>
      <c r="H60" s="201">
        <v>0.17</v>
      </c>
      <c r="I60" s="201">
        <v>2.3199999999999998</v>
      </c>
      <c r="J60" s="201">
        <v>0.28999999999999998</v>
      </c>
      <c r="K60" s="201">
        <v>50.4</v>
      </c>
      <c r="L60" s="201">
        <v>2.73</v>
      </c>
      <c r="M60" s="201"/>
      <c r="N60" s="259">
        <f t="shared" si="8"/>
        <v>101.57000000000001</v>
      </c>
    </row>
    <row r="61" spans="1:14" x14ac:dyDescent="0.25">
      <c r="A61" s="216" t="s">
        <v>272</v>
      </c>
      <c r="B61" s="201">
        <v>14.01</v>
      </c>
      <c r="C61" s="201">
        <v>11.44</v>
      </c>
      <c r="D61" s="201">
        <v>0.04</v>
      </c>
      <c r="E61" s="201">
        <v>12.32</v>
      </c>
      <c r="F61" s="201">
        <v>0.52</v>
      </c>
      <c r="G61" s="201">
        <v>7.26</v>
      </c>
      <c r="H61" s="201">
        <v>0.17</v>
      </c>
      <c r="I61" s="201">
        <v>2.2999999999999998</v>
      </c>
      <c r="J61" s="201">
        <v>0.28999999999999998</v>
      </c>
      <c r="K61" s="201">
        <v>49.96</v>
      </c>
      <c r="L61" s="201">
        <v>2.73</v>
      </c>
      <c r="M61" s="201"/>
      <c r="N61" s="259">
        <f t="shared" si="8"/>
        <v>101.04</v>
      </c>
    </row>
    <row r="62" spans="1:14" x14ac:dyDescent="0.25">
      <c r="A62" s="216" t="s">
        <v>272</v>
      </c>
      <c r="B62" s="201">
        <v>14</v>
      </c>
      <c r="C62" s="201">
        <v>11.5</v>
      </c>
      <c r="D62" s="201">
        <v>0.03</v>
      </c>
      <c r="E62" s="201">
        <v>12.36</v>
      </c>
      <c r="F62" s="201">
        <v>0.53</v>
      </c>
      <c r="G62" s="201">
        <v>7.26</v>
      </c>
      <c r="H62" s="201">
        <v>0.17</v>
      </c>
      <c r="I62" s="201">
        <v>2.29</v>
      </c>
      <c r="J62" s="201">
        <v>0.28999999999999998</v>
      </c>
      <c r="K62" s="201">
        <v>50.34</v>
      </c>
      <c r="L62" s="201">
        <v>2.73</v>
      </c>
      <c r="M62" s="201"/>
      <c r="N62" s="259">
        <f t="shared" si="8"/>
        <v>101.50000000000001</v>
      </c>
    </row>
    <row r="63" spans="1:14" x14ac:dyDescent="0.25">
      <c r="A63" s="216"/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59"/>
    </row>
    <row r="64" spans="1:14" x14ac:dyDescent="0.25">
      <c r="A64" s="216"/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59"/>
    </row>
    <row r="65" spans="1:14" x14ac:dyDescent="0.25">
      <c r="A65" s="216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59"/>
    </row>
    <row r="66" spans="1:14" x14ac:dyDescent="0.25">
      <c r="A66" s="216"/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60"/>
    </row>
    <row r="67" spans="1:14" x14ac:dyDescent="0.25">
      <c r="A67" s="216"/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60"/>
    </row>
    <row r="68" spans="1:14" x14ac:dyDescent="0.25">
      <c r="A68" s="203" t="s">
        <v>12</v>
      </c>
      <c r="B68" s="202">
        <f t="shared" ref="B68:N68" si="9">AVERAGE(B51:B66)</f>
        <v>13.998333333333333</v>
      </c>
      <c r="C68" s="202">
        <f t="shared" si="9"/>
        <v>11.515833333333333</v>
      </c>
      <c r="D68" s="202">
        <f t="shared" si="9"/>
        <v>3.7499999999999999E-2</v>
      </c>
      <c r="E68" s="202">
        <f t="shared" si="9"/>
        <v>12.343333333333334</v>
      </c>
      <c r="F68" s="202">
        <f t="shared" si="9"/>
        <v>0.52333333333333332</v>
      </c>
      <c r="G68" s="202">
        <f t="shared" si="9"/>
        <v>7.2491666666666674</v>
      </c>
      <c r="H68" s="202">
        <f t="shared" si="9"/>
        <v>0.16833333333333331</v>
      </c>
      <c r="I68" s="202">
        <f t="shared" si="9"/>
        <v>2.3191666666666668</v>
      </c>
      <c r="J68" s="202">
        <f t="shared" si="9"/>
        <v>0.29249999999999998</v>
      </c>
      <c r="K68" s="202">
        <f t="shared" si="9"/>
        <v>50.177500000000002</v>
      </c>
      <c r="L68" s="202">
        <f t="shared" si="9"/>
        <v>2.7358333333333338</v>
      </c>
      <c r="M68" s="202"/>
      <c r="N68" s="261">
        <f t="shared" si="9"/>
        <v>101.36083333333333</v>
      </c>
    </row>
    <row r="69" spans="1:14" x14ac:dyDescent="0.25">
      <c r="A69" s="203" t="s">
        <v>169</v>
      </c>
      <c r="B69" s="202">
        <f>2*_xlfn.STDEV.S(B51:B62)</f>
        <v>5.449492609130626E-2</v>
      </c>
      <c r="C69" s="202">
        <f t="shared" ref="C69:L69" si="10">2*_xlfn.STDEV.S(C51:C62)</f>
        <v>0.11707288587055741</v>
      </c>
      <c r="D69" s="202">
        <f t="shared" si="10"/>
        <v>9.0453403373329123E-3</v>
      </c>
      <c r="E69" s="202">
        <f t="shared" si="10"/>
        <v>5.7419245005222296E-2</v>
      </c>
      <c r="F69" s="202">
        <f t="shared" si="10"/>
        <v>1.3026778945578604E-2</v>
      </c>
      <c r="G69" s="202">
        <f t="shared" si="10"/>
        <v>4.7065396154196894E-2</v>
      </c>
      <c r="H69" s="202">
        <f t="shared" si="10"/>
        <v>7.7849894416152357E-3</v>
      </c>
      <c r="I69" s="202">
        <f t="shared" si="10"/>
        <v>3.4597249846912613E-2</v>
      </c>
      <c r="J69" s="202">
        <f t="shared" si="10"/>
        <v>9.0453403373329175E-3</v>
      </c>
      <c r="K69" s="202">
        <f t="shared" si="10"/>
        <v>0.33910309507716097</v>
      </c>
      <c r="L69" s="202">
        <f t="shared" si="10"/>
        <v>1.585922922197526E-2</v>
      </c>
      <c r="M69" s="202"/>
      <c r="N69" s="261"/>
    </row>
    <row r="70" spans="1:14" ht="30" thickBot="1" x14ac:dyDescent="0.3">
      <c r="A70" s="211" t="s">
        <v>358</v>
      </c>
      <c r="B70" s="205">
        <f>((ABS(B68-B49))/B49)*100</f>
        <v>2.2522522522522541</v>
      </c>
      <c r="C70" s="205">
        <f>((ABS(C68-C49))/C49)*100</f>
        <v>0.7509477981918935</v>
      </c>
      <c r="D70" s="205"/>
      <c r="E70" s="205">
        <f t="shared" ref="E70:L70" si="11">((ABS(E68-E49))/E49)*100</f>
        <v>0.18939393939394017</v>
      </c>
      <c r="F70" s="205">
        <f t="shared" si="11"/>
        <v>0.43125317097919313</v>
      </c>
      <c r="G70" s="205">
        <f t="shared" si="11"/>
        <v>0.50140949212071739</v>
      </c>
      <c r="H70" s="205">
        <f t="shared" si="11"/>
        <v>0.33550424314191091</v>
      </c>
      <c r="I70" s="205">
        <f t="shared" si="11"/>
        <v>0.26660902147283411</v>
      </c>
      <c r="J70" s="205">
        <f t="shared" si="11"/>
        <v>5.4814280562567586</v>
      </c>
      <c r="K70" s="205">
        <f t="shared" si="11"/>
        <v>0.77826872866037933</v>
      </c>
      <c r="L70" s="205">
        <f t="shared" si="11"/>
        <v>0.22489666909796535</v>
      </c>
      <c r="M70" s="205"/>
      <c r="N70" s="262">
        <f>((ABS(N68-N49))/N49)*100</f>
        <v>0.32765909992233733</v>
      </c>
    </row>
    <row r="71" spans="1:14" x14ac:dyDescent="0.25">
      <c r="A71" s="215"/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63"/>
    </row>
    <row r="72" spans="1:14" ht="15.75" thickBot="1" x14ac:dyDescent="0.3">
      <c r="A72" s="215"/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63"/>
    </row>
    <row r="73" spans="1:14" x14ac:dyDescent="0.25">
      <c r="A73" s="197" t="s">
        <v>273</v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57"/>
    </row>
    <row r="74" spans="1:14" x14ac:dyDescent="0.25">
      <c r="A74" s="200" t="s">
        <v>274</v>
      </c>
      <c r="B74" s="207">
        <v>14.2</v>
      </c>
      <c r="C74" s="207">
        <v>2.1800000000000002</v>
      </c>
      <c r="D74" s="207">
        <v>9.4000000000000004E-3</v>
      </c>
      <c r="E74" s="207">
        <v>2.14</v>
      </c>
      <c r="F74" s="207">
        <v>3.97</v>
      </c>
      <c r="G74" s="207">
        <v>0.74</v>
      </c>
      <c r="H74" s="207">
        <v>6.3E-2</v>
      </c>
      <c r="I74" s="207">
        <v>3.39</v>
      </c>
      <c r="J74" s="207">
        <v>9.7000000000000003E-2</v>
      </c>
      <c r="K74" s="207">
        <v>72.3</v>
      </c>
      <c r="L74" s="207">
        <v>0.26</v>
      </c>
      <c r="M74" s="207"/>
      <c r="N74" s="265">
        <f>SUM(B74:M74)</f>
        <v>99.349400000000003</v>
      </c>
    </row>
    <row r="75" spans="1:14" x14ac:dyDescent="0.25">
      <c r="A75" s="200"/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65"/>
    </row>
    <row r="76" spans="1:14" x14ac:dyDescent="0.25">
      <c r="A76" s="200" t="s">
        <v>275</v>
      </c>
      <c r="B76" s="202">
        <v>14.68</v>
      </c>
      <c r="C76" s="202">
        <v>2.16</v>
      </c>
      <c r="D76" s="202" t="s">
        <v>276</v>
      </c>
      <c r="E76" s="202">
        <v>2.09</v>
      </c>
      <c r="F76" s="202">
        <v>3.99</v>
      </c>
      <c r="G76" s="202">
        <v>0.66</v>
      </c>
      <c r="H76" s="202">
        <v>7.0000000000000007E-2</v>
      </c>
      <c r="I76" s="202">
        <v>3.52</v>
      </c>
      <c r="J76" s="202">
        <v>0.1</v>
      </c>
      <c r="K76" s="202">
        <v>72.459999999999994</v>
      </c>
      <c r="L76" s="202">
        <v>0.26</v>
      </c>
      <c r="M76" s="207"/>
      <c r="N76" s="260">
        <f t="shared" ref="N76:N87" si="12">SUM(B76:M76)</f>
        <v>99.99</v>
      </c>
    </row>
    <row r="77" spans="1:14" x14ac:dyDescent="0.25">
      <c r="A77" s="200" t="s">
        <v>275</v>
      </c>
      <c r="B77" s="202">
        <v>14.46</v>
      </c>
      <c r="C77" s="202">
        <v>2.16</v>
      </c>
      <c r="D77" s="202" t="s">
        <v>276</v>
      </c>
      <c r="E77" s="202">
        <v>2.1</v>
      </c>
      <c r="F77" s="202">
        <v>4.01</v>
      </c>
      <c r="G77" s="202">
        <v>0.67</v>
      </c>
      <c r="H77" s="202">
        <v>0.06</v>
      </c>
      <c r="I77" s="202">
        <v>3.54</v>
      </c>
      <c r="J77" s="202">
        <v>0.1</v>
      </c>
      <c r="K77" s="202">
        <v>72.680000000000007</v>
      </c>
      <c r="L77" s="202">
        <v>0.26</v>
      </c>
      <c r="M77" s="207"/>
      <c r="N77" s="260">
        <f t="shared" si="12"/>
        <v>100.04000000000002</v>
      </c>
    </row>
    <row r="78" spans="1:14" x14ac:dyDescent="0.25">
      <c r="A78" s="200" t="s">
        <v>275</v>
      </c>
      <c r="B78" s="202">
        <v>14.45</v>
      </c>
      <c r="C78" s="202">
        <v>2.1800000000000002</v>
      </c>
      <c r="D78" s="202" t="s">
        <v>276</v>
      </c>
      <c r="E78" s="202">
        <v>2.1</v>
      </c>
      <c r="F78" s="202">
        <v>4.01</v>
      </c>
      <c r="G78" s="202">
        <v>0.66</v>
      </c>
      <c r="H78" s="202">
        <v>0.06</v>
      </c>
      <c r="I78" s="202">
        <v>3.51</v>
      </c>
      <c r="J78" s="202">
        <v>0.1</v>
      </c>
      <c r="K78" s="202">
        <v>72.58</v>
      </c>
      <c r="L78" s="202">
        <v>0.26</v>
      </c>
      <c r="M78" s="207"/>
      <c r="N78" s="260">
        <f t="shared" si="12"/>
        <v>99.910000000000011</v>
      </c>
    </row>
    <row r="79" spans="1:14" x14ac:dyDescent="0.25">
      <c r="A79" s="200" t="s">
        <v>275</v>
      </c>
      <c r="B79" s="202">
        <v>14.8</v>
      </c>
      <c r="C79" s="202">
        <v>2.19</v>
      </c>
      <c r="D79" s="202">
        <v>0.01</v>
      </c>
      <c r="E79" s="202">
        <v>2.08</v>
      </c>
      <c r="F79" s="202">
        <v>3.99</v>
      </c>
      <c r="G79" s="202">
        <v>0.67</v>
      </c>
      <c r="H79" s="202">
        <v>0.06</v>
      </c>
      <c r="I79" s="202">
        <v>3.46</v>
      </c>
      <c r="J79" s="202">
        <v>0.1</v>
      </c>
      <c r="K79" s="202">
        <v>72.599999999999994</v>
      </c>
      <c r="L79" s="202">
        <v>0.26</v>
      </c>
      <c r="M79" s="207"/>
      <c r="N79" s="260">
        <f t="shared" si="12"/>
        <v>100.22000000000001</v>
      </c>
    </row>
    <row r="80" spans="1:14" x14ac:dyDescent="0.25">
      <c r="A80" s="200" t="s">
        <v>277</v>
      </c>
      <c r="B80" s="202">
        <v>14.75</v>
      </c>
      <c r="C80" s="202">
        <v>2.1800000000000002</v>
      </c>
      <c r="D80" s="202" t="s">
        <v>276</v>
      </c>
      <c r="E80" s="202">
        <v>2.08</v>
      </c>
      <c r="F80" s="202">
        <v>3.98</v>
      </c>
      <c r="G80" s="202">
        <v>0.66</v>
      </c>
      <c r="H80" s="202">
        <v>7.0000000000000007E-2</v>
      </c>
      <c r="I80" s="202">
        <v>3.53</v>
      </c>
      <c r="J80" s="202">
        <v>0.09</v>
      </c>
      <c r="K80" s="202">
        <v>72.25</v>
      </c>
      <c r="L80" s="202">
        <v>0.26</v>
      </c>
      <c r="M80" s="207"/>
      <c r="N80" s="260">
        <f t="shared" si="12"/>
        <v>99.850000000000009</v>
      </c>
    </row>
    <row r="81" spans="1:14" x14ac:dyDescent="0.25">
      <c r="A81" s="200" t="s">
        <v>277</v>
      </c>
      <c r="B81" s="202">
        <v>14.76</v>
      </c>
      <c r="C81" s="202">
        <v>2.1800000000000002</v>
      </c>
      <c r="D81" s="202" t="s">
        <v>276</v>
      </c>
      <c r="E81" s="202">
        <v>2.11</v>
      </c>
      <c r="F81" s="202">
        <v>4.03</v>
      </c>
      <c r="G81" s="202">
        <v>0.67</v>
      </c>
      <c r="H81" s="202">
        <v>0.06</v>
      </c>
      <c r="I81" s="202">
        <v>3.49</v>
      </c>
      <c r="J81" s="202">
        <v>0.1</v>
      </c>
      <c r="K81" s="202">
        <v>72.84</v>
      </c>
      <c r="L81" s="202">
        <v>0.26</v>
      </c>
      <c r="M81" s="207"/>
      <c r="N81" s="260">
        <f t="shared" si="12"/>
        <v>100.50000000000001</v>
      </c>
    </row>
    <row r="82" spans="1:14" x14ac:dyDescent="0.25">
      <c r="A82" s="200" t="s">
        <v>277</v>
      </c>
      <c r="B82" s="202">
        <v>14.77</v>
      </c>
      <c r="C82" s="202">
        <v>2.1800000000000002</v>
      </c>
      <c r="D82" s="202">
        <v>0.01</v>
      </c>
      <c r="E82" s="202">
        <v>2.1</v>
      </c>
      <c r="F82" s="202">
        <v>4</v>
      </c>
      <c r="G82" s="202">
        <v>0.67</v>
      </c>
      <c r="H82" s="202">
        <v>0.06</v>
      </c>
      <c r="I82" s="202">
        <v>3.53</v>
      </c>
      <c r="J82" s="202">
        <v>0.1</v>
      </c>
      <c r="K82" s="202">
        <v>72.34</v>
      </c>
      <c r="L82" s="202">
        <v>0.26</v>
      </c>
      <c r="M82" s="207"/>
      <c r="N82" s="260">
        <f t="shared" si="12"/>
        <v>100.02000000000001</v>
      </c>
    </row>
    <row r="83" spans="1:14" x14ac:dyDescent="0.25">
      <c r="A83" s="200" t="s">
        <v>277</v>
      </c>
      <c r="B83" s="202">
        <v>14.63</v>
      </c>
      <c r="C83" s="202">
        <v>2.19</v>
      </c>
      <c r="D83" s="202" t="s">
        <v>276</v>
      </c>
      <c r="E83" s="202">
        <v>2.1</v>
      </c>
      <c r="F83" s="202">
        <v>3.99</v>
      </c>
      <c r="G83" s="202">
        <v>0.66</v>
      </c>
      <c r="H83" s="202">
        <v>0.06</v>
      </c>
      <c r="I83" s="202">
        <v>3.54</v>
      </c>
      <c r="J83" s="202">
        <v>0.1</v>
      </c>
      <c r="K83" s="202">
        <v>72.3</v>
      </c>
      <c r="L83" s="202">
        <v>0.26</v>
      </c>
      <c r="M83" s="207"/>
      <c r="N83" s="260">
        <f t="shared" si="12"/>
        <v>99.83</v>
      </c>
    </row>
    <row r="84" spans="1:14" x14ac:dyDescent="0.25">
      <c r="A84" s="200" t="s">
        <v>277</v>
      </c>
      <c r="B84" s="202">
        <v>14.46</v>
      </c>
      <c r="C84" s="202">
        <v>2.1800000000000002</v>
      </c>
      <c r="D84" s="202" t="s">
        <v>276</v>
      </c>
      <c r="E84" s="202">
        <v>2.11</v>
      </c>
      <c r="F84" s="202">
        <v>4.01</v>
      </c>
      <c r="G84" s="202">
        <v>0.67</v>
      </c>
      <c r="H84" s="202">
        <v>0.06</v>
      </c>
      <c r="I84" s="202">
        <v>3.48</v>
      </c>
      <c r="J84" s="202">
        <v>0.1</v>
      </c>
      <c r="K84" s="202">
        <v>72.64</v>
      </c>
      <c r="L84" s="202">
        <v>0.26</v>
      </c>
      <c r="M84" s="207"/>
      <c r="N84" s="260">
        <f t="shared" si="12"/>
        <v>99.970000000000013</v>
      </c>
    </row>
    <row r="85" spans="1:14" x14ac:dyDescent="0.25">
      <c r="A85" s="200" t="s">
        <v>277</v>
      </c>
      <c r="B85" s="202">
        <v>14.59</v>
      </c>
      <c r="C85" s="202">
        <v>2.1800000000000002</v>
      </c>
      <c r="D85" s="202">
        <v>0</v>
      </c>
      <c r="E85" s="202">
        <v>2.11</v>
      </c>
      <c r="F85" s="202">
        <v>4</v>
      </c>
      <c r="G85" s="202">
        <v>0.67</v>
      </c>
      <c r="H85" s="202">
        <v>0.06</v>
      </c>
      <c r="I85" s="202">
        <v>3.48</v>
      </c>
      <c r="J85" s="202">
        <v>0.1</v>
      </c>
      <c r="K85" s="202">
        <v>72.8</v>
      </c>
      <c r="L85" s="202">
        <v>0.26</v>
      </c>
      <c r="M85" s="207"/>
      <c r="N85" s="260">
        <f t="shared" si="12"/>
        <v>100.25</v>
      </c>
    </row>
    <row r="86" spans="1:14" x14ac:dyDescent="0.25">
      <c r="A86" s="200" t="s">
        <v>277</v>
      </c>
      <c r="B86" s="202">
        <v>14.65</v>
      </c>
      <c r="C86" s="202">
        <v>2.16</v>
      </c>
      <c r="D86" s="202">
        <v>0.01</v>
      </c>
      <c r="E86" s="202">
        <v>2.09</v>
      </c>
      <c r="F86" s="202">
        <v>4.01</v>
      </c>
      <c r="G86" s="202">
        <v>0.68</v>
      </c>
      <c r="H86" s="202">
        <v>0.06</v>
      </c>
      <c r="I86" s="202">
        <v>3.52</v>
      </c>
      <c r="J86" s="202">
        <v>0.1</v>
      </c>
      <c r="K86" s="202">
        <v>72.28</v>
      </c>
      <c r="L86" s="202">
        <v>0.26</v>
      </c>
      <c r="M86" s="207"/>
      <c r="N86" s="260">
        <f t="shared" si="12"/>
        <v>99.820000000000007</v>
      </c>
    </row>
    <row r="87" spans="1:14" x14ac:dyDescent="0.25">
      <c r="A87" s="200" t="s">
        <v>277</v>
      </c>
      <c r="B87" s="202">
        <v>14.25</v>
      </c>
      <c r="C87" s="202">
        <v>2.16</v>
      </c>
      <c r="D87" s="202">
        <v>0.01</v>
      </c>
      <c r="E87" s="202">
        <v>2.1</v>
      </c>
      <c r="F87" s="202">
        <v>3.99</v>
      </c>
      <c r="G87" s="202">
        <v>0.66</v>
      </c>
      <c r="H87" s="202">
        <v>7.0000000000000007E-2</v>
      </c>
      <c r="I87" s="202">
        <v>3.5</v>
      </c>
      <c r="J87" s="202">
        <v>0.1</v>
      </c>
      <c r="K87" s="202">
        <v>72.7</v>
      </c>
      <c r="L87" s="202">
        <v>0.26</v>
      </c>
      <c r="M87" s="207"/>
      <c r="N87" s="260">
        <f t="shared" si="12"/>
        <v>99.800000000000011</v>
      </c>
    </row>
    <row r="88" spans="1:14" x14ac:dyDescent="0.25">
      <c r="A88" s="200"/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7"/>
      <c r="N88" s="260"/>
    </row>
    <row r="89" spans="1:14" x14ac:dyDescent="0.25">
      <c r="A89" s="200"/>
      <c r="B89" s="207"/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  <c r="N89" s="265"/>
    </row>
    <row r="90" spans="1:14" x14ac:dyDescent="0.25">
      <c r="A90" s="203" t="s">
        <v>12</v>
      </c>
      <c r="B90" s="202">
        <f t="shared" ref="B90:N90" si="13">AVERAGE(B76:B88)</f>
        <v>14.604166666666666</v>
      </c>
      <c r="C90" s="202">
        <f t="shared" si="13"/>
        <v>2.1749999999999998</v>
      </c>
      <c r="D90" s="202">
        <f t="shared" si="13"/>
        <v>8.0000000000000002E-3</v>
      </c>
      <c r="E90" s="202">
        <f t="shared" si="13"/>
        <v>2.0974999999999997</v>
      </c>
      <c r="F90" s="202">
        <f t="shared" si="13"/>
        <v>4.0008333333333335</v>
      </c>
      <c r="G90" s="202">
        <f t="shared" si="13"/>
        <v>0.66666666666666663</v>
      </c>
      <c r="H90" s="202">
        <f t="shared" si="13"/>
        <v>6.2500000000000014E-2</v>
      </c>
      <c r="I90" s="202">
        <f t="shared" si="13"/>
        <v>3.5083333333333342</v>
      </c>
      <c r="J90" s="202">
        <f t="shared" si="13"/>
        <v>9.9166666666666667E-2</v>
      </c>
      <c r="K90" s="202">
        <f t="shared" si="13"/>
        <v>72.539166666666659</v>
      </c>
      <c r="L90" s="202">
        <f t="shared" si="13"/>
        <v>0.25999999999999995</v>
      </c>
      <c r="M90" s="202"/>
      <c r="N90" s="261">
        <f t="shared" si="13"/>
        <v>100.01666666666667</v>
      </c>
    </row>
    <row r="91" spans="1:14" x14ac:dyDescent="0.25">
      <c r="A91" s="203" t="s">
        <v>169</v>
      </c>
      <c r="B91" s="202">
        <f>2*_xlfn.STDEV.S(B76:B87)</f>
        <v>0.33623134171506835</v>
      </c>
      <c r="C91" s="202">
        <f t="shared" ref="C91:K91" si="14">2*_xlfn.STDEV.S(C76:C87)</f>
        <v>2.3354968324845606E-2</v>
      </c>
      <c r="D91" s="202">
        <f t="shared" si="14"/>
        <v>8.9442719099991578E-3</v>
      </c>
      <c r="E91" s="202">
        <f t="shared" si="14"/>
        <v>2.1105794120443385E-2</v>
      </c>
      <c r="F91" s="202">
        <f t="shared" si="14"/>
        <v>2.7579087378048855E-2</v>
      </c>
      <c r="G91" s="202">
        <f t="shared" si="14"/>
        <v>1.3026778945578603E-2</v>
      </c>
      <c r="H91" s="202">
        <f t="shared" si="14"/>
        <v>9.0453403373329157E-3</v>
      </c>
      <c r="I91" s="202">
        <f t="shared" si="14"/>
        <v>5.2454886822060218E-2</v>
      </c>
      <c r="J91" s="202">
        <f t="shared" si="14"/>
        <v>5.7735026918962632E-3</v>
      </c>
      <c r="K91" s="202">
        <f t="shared" si="14"/>
        <v>0.41503194473620492</v>
      </c>
      <c r="L91" s="202"/>
      <c r="M91" s="202"/>
      <c r="N91" s="261"/>
    </row>
    <row r="92" spans="1:14" ht="30" thickBot="1" x14ac:dyDescent="0.3">
      <c r="A92" s="211" t="s">
        <v>358</v>
      </c>
      <c r="B92" s="205">
        <f>((ABS(B90-B74))/B74)*100</f>
        <v>2.8462441314553999</v>
      </c>
      <c r="C92" s="205">
        <f t="shared" ref="C92:L92" si="15">((ABS(C90-C74))/C74)*100</f>
        <v>0.22935779816515306</v>
      </c>
      <c r="D92" s="205"/>
      <c r="E92" s="205">
        <f t="shared" si="15"/>
        <v>1.9859813084112345</v>
      </c>
      <c r="F92" s="205">
        <f t="shared" si="15"/>
        <v>0.77665827036103952</v>
      </c>
      <c r="G92" s="205">
        <f t="shared" si="15"/>
        <v>9.9099099099099135</v>
      </c>
      <c r="H92" s="205">
        <f t="shared" si="15"/>
        <v>0.79365079365077229</v>
      </c>
      <c r="I92" s="205">
        <f t="shared" si="15"/>
        <v>3.490658800393335</v>
      </c>
      <c r="J92" s="205">
        <f t="shared" si="15"/>
        <v>2.2336769759450146</v>
      </c>
      <c r="K92" s="205">
        <f>((ABS(K90-K74))/K74)*100</f>
        <v>0.33079760258182889</v>
      </c>
      <c r="L92" s="205">
        <f t="shared" si="15"/>
        <v>2.1350442781253009E-14</v>
      </c>
      <c r="M92" s="205"/>
      <c r="N92" s="262">
        <f>((ABS(N90-N74))/N74)*100</f>
        <v>0.6716363326468634</v>
      </c>
    </row>
    <row r="93" spans="1:14" x14ac:dyDescent="0.25">
      <c r="A93" s="195"/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256"/>
    </row>
    <row r="94" spans="1:14" ht="15.75" thickBot="1" x14ac:dyDescent="0.3">
      <c r="A94" s="215"/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63"/>
    </row>
    <row r="95" spans="1:14" x14ac:dyDescent="0.25">
      <c r="A95" s="217" t="s">
        <v>278</v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57"/>
    </row>
    <row r="96" spans="1:14" x14ac:dyDescent="0.25">
      <c r="A96" s="216" t="s">
        <v>279</v>
      </c>
      <c r="B96" s="207">
        <v>13.746648630379752</v>
      </c>
      <c r="C96" s="207">
        <v>1.5213633803797471</v>
      </c>
      <c r="D96" s="207">
        <v>4.9232909090909096E-3</v>
      </c>
      <c r="E96" s="207">
        <v>3.7764767291139263</v>
      </c>
      <c r="F96" s="207">
        <v>4.6552572272151904</v>
      </c>
      <c r="G96" s="207">
        <v>1.0441060234177215</v>
      </c>
      <c r="H96" s="207">
        <v>6.4427713291139152E-2</v>
      </c>
      <c r="I96" s="207">
        <v>2.5690294639240525</v>
      </c>
      <c r="J96" s="207">
        <v>0.21249711202531671</v>
      </c>
      <c r="K96" s="207">
        <v>69.766658142405063</v>
      </c>
      <c r="L96" s="207">
        <v>0.54239202025316446</v>
      </c>
      <c r="M96" s="207">
        <v>0.73004190673229186</v>
      </c>
      <c r="N96" s="265">
        <v>98.64825646878225</v>
      </c>
    </row>
    <row r="97" spans="1:14" x14ac:dyDescent="0.25">
      <c r="A97" s="216" t="s">
        <v>280</v>
      </c>
      <c r="B97" s="207">
        <v>0.20250242209881161</v>
      </c>
      <c r="C97" s="207">
        <v>3.6172466859543465E-2</v>
      </c>
      <c r="D97" s="207">
        <v>3.9572798445052229E-3</v>
      </c>
      <c r="E97" s="207">
        <v>0.13752628116628379</v>
      </c>
      <c r="F97" s="207">
        <v>5.7253913075990932E-2</v>
      </c>
      <c r="G97" s="207">
        <v>3.9263180211412278E-2</v>
      </c>
      <c r="H97" s="207">
        <v>7.2294922196660628E-3</v>
      </c>
      <c r="I97" s="207">
        <v>0.18371124966922889</v>
      </c>
      <c r="J97" s="207">
        <v>5.9593642639031216E-3</v>
      </c>
      <c r="K97" s="207">
        <v>0.53837233990535505</v>
      </c>
      <c r="L97" s="207">
        <v>1.9774299385211962E-2</v>
      </c>
      <c r="M97" s="207">
        <v>4.6052245508642613E-2</v>
      </c>
      <c r="N97" s="265">
        <v>0.7103598918158347</v>
      </c>
    </row>
    <row r="98" spans="1:14" x14ac:dyDescent="0.25">
      <c r="A98" s="216" t="s">
        <v>281</v>
      </c>
      <c r="B98" s="207">
        <v>13.04</v>
      </c>
      <c r="C98" s="207">
        <v>1.4769000000000001</v>
      </c>
      <c r="D98" s="207">
        <v>0</v>
      </c>
      <c r="E98" s="207">
        <v>3.64</v>
      </c>
      <c r="F98" s="207">
        <v>4.5459000000000005</v>
      </c>
      <c r="G98" s="207">
        <v>0.94</v>
      </c>
      <c r="H98" s="207">
        <v>0.05</v>
      </c>
      <c r="I98" s="207">
        <v>2.2999999999999998</v>
      </c>
      <c r="J98" s="207">
        <v>0.2</v>
      </c>
      <c r="K98" s="207">
        <v>68.418999999999997</v>
      </c>
      <c r="L98" s="207">
        <v>0.52</v>
      </c>
      <c r="M98" s="207">
        <v>0.52957633892904266</v>
      </c>
      <c r="N98" s="265">
        <v>97.22804547267647</v>
      </c>
    </row>
    <row r="99" spans="1:14" x14ac:dyDescent="0.25">
      <c r="A99" s="216" t="s">
        <v>282</v>
      </c>
      <c r="B99" s="207">
        <v>14.295916799999999</v>
      </c>
      <c r="C99" s="207">
        <v>1.63</v>
      </c>
      <c r="D99" s="207">
        <v>0.01</v>
      </c>
      <c r="E99" s="207">
        <v>4.5639000000000003</v>
      </c>
      <c r="F99" s="207">
        <v>4.8027200000000008</v>
      </c>
      <c r="G99" s="207">
        <v>1.2204000000000002</v>
      </c>
      <c r="H99" s="207">
        <v>8.0799999999999997E-2</v>
      </c>
      <c r="I99" s="207">
        <v>3.3</v>
      </c>
      <c r="J99" s="207">
        <v>0.23</v>
      </c>
      <c r="K99" s="207">
        <v>70.964100000000002</v>
      </c>
      <c r="L99" s="207">
        <v>0.60048999999999997</v>
      </c>
      <c r="M99" s="207">
        <v>0.79944039172605896</v>
      </c>
      <c r="N99" s="265">
        <v>100.40310000000001</v>
      </c>
    </row>
    <row r="100" spans="1:14" x14ac:dyDescent="0.25">
      <c r="A100" s="216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60"/>
    </row>
    <row r="101" spans="1:14" x14ac:dyDescent="0.25">
      <c r="A101" s="216" t="s">
        <v>283</v>
      </c>
      <c r="B101" s="202">
        <v>14.18</v>
      </c>
      <c r="C101" s="202">
        <v>1.55</v>
      </c>
      <c r="D101" s="202" t="s">
        <v>276</v>
      </c>
      <c r="E101" s="202">
        <v>3.74</v>
      </c>
      <c r="F101" s="202">
        <v>4.6399999999999997</v>
      </c>
      <c r="G101" s="202">
        <v>1.01</v>
      </c>
      <c r="H101" s="202">
        <v>0.05</v>
      </c>
      <c r="I101" s="202">
        <v>2.77</v>
      </c>
      <c r="J101" s="202">
        <v>0.21</v>
      </c>
      <c r="K101" s="202">
        <v>70.41</v>
      </c>
      <c r="L101" s="202">
        <v>0.54</v>
      </c>
      <c r="M101" s="202">
        <v>0.8</v>
      </c>
      <c r="N101" s="260">
        <f t="shared" ref="N101:N111" si="16">SUM(B101:M101)</f>
        <v>99.9</v>
      </c>
    </row>
    <row r="102" spans="1:14" x14ac:dyDescent="0.25">
      <c r="A102" s="216" t="s">
        <v>283</v>
      </c>
      <c r="B102" s="202">
        <v>14.17</v>
      </c>
      <c r="C102" s="202">
        <v>1.56</v>
      </c>
      <c r="D102" s="202" t="s">
        <v>276</v>
      </c>
      <c r="E102" s="202">
        <v>3.71</v>
      </c>
      <c r="F102" s="202">
        <v>4.6399999999999997</v>
      </c>
      <c r="G102" s="202">
        <v>1.02</v>
      </c>
      <c r="H102" s="202">
        <v>0.06</v>
      </c>
      <c r="I102" s="202">
        <v>2.79</v>
      </c>
      <c r="J102" s="202">
        <v>0.21</v>
      </c>
      <c r="K102" s="202">
        <v>70.58</v>
      </c>
      <c r="L102" s="202">
        <v>0.54</v>
      </c>
      <c r="M102" s="202">
        <v>0.8</v>
      </c>
      <c r="N102" s="260">
        <f t="shared" si="16"/>
        <v>100.08</v>
      </c>
    </row>
    <row r="103" spans="1:14" x14ac:dyDescent="0.25">
      <c r="A103" s="216" t="s">
        <v>283</v>
      </c>
      <c r="B103" s="202">
        <v>14.21</v>
      </c>
      <c r="C103" s="202">
        <v>1.57</v>
      </c>
      <c r="D103" s="202" t="s">
        <v>276</v>
      </c>
      <c r="E103" s="202">
        <v>3.7</v>
      </c>
      <c r="F103" s="202">
        <v>4.6399999999999997</v>
      </c>
      <c r="G103" s="202">
        <v>1.01</v>
      </c>
      <c r="H103" s="202">
        <v>0.05</v>
      </c>
      <c r="I103" s="202">
        <v>2.77</v>
      </c>
      <c r="J103" s="202">
        <v>0.21</v>
      </c>
      <c r="K103" s="202">
        <v>70.599999999999994</v>
      </c>
      <c r="L103" s="202">
        <v>0.54</v>
      </c>
      <c r="M103" s="202">
        <v>0.8</v>
      </c>
      <c r="N103" s="260">
        <f t="shared" si="16"/>
        <v>100.1</v>
      </c>
    </row>
    <row r="104" spans="1:14" x14ac:dyDescent="0.25">
      <c r="A104" s="216" t="s">
        <v>284</v>
      </c>
      <c r="B104" s="202">
        <v>14.2</v>
      </c>
      <c r="C104" s="202">
        <v>1.57</v>
      </c>
      <c r="D104" s="202" t="s">
        <v>276</v>
      </c>
      <c r="E104" s="202">
        <v>3.7</v>
      </c>
      <c r="F104" s="202">
        <v>4.62</v>
      </c>
      <c r="G104" s="202">
        <v>1.03</v>
      </c>
      <c r="H104" s="202">
        <v>0.06</v>
      </c>
      <c r="I104" s="202">
        <v>2.79</v>
      </c>
      <c r="J104" s="202">
        <v>0.21</v>
      </c>
      <c r="K104" s="202">
        <v>70.37</v>
      </c>
      <c r="L104" s="202">
        <v>0.54</v>
      </c>
      <c r="M104" s="202">
        <v>0.8</v>
      </c>
      <c r="N104" s="260">
        <f t="shared" si="16"/>
        <v>99.890000000000015</v>
      </c>
    </row>
    <row r="105" spans="1:14" x14ac:dyDescent="0.25">
      <c r="A105" s="216" t="s">
        <v>284</v>
      </c>
      <c r="B105" s="202">
        <v>14.15</v>
      </c>
      <c r="C105" s="202">
        <v>1.55</v>
      </c>
      <c r="D105" s="202" t="s">
        <v>276</v>
      </c>
      <c r="E105" s="202">
        <v>3.71</v>
      </c>
      <c r="F105" s="202">
        <v>4.6399999999999997</v>
      </c>
      <c r="G105" s="202">
        <v>1.03</v>
      </c>
      <c r="H105" s="202">
        <v>0.05</v>
      </c>
      <c r="I105" s="202">
        <v>2.72</v>
      </c>
      <c r="J105" s="202">
        <v>0.21</v>
      </c>
      <c r="K105" s="202">
        <v>70.569999999999993</v>
      </c>
      <c r="L105" s="202">
        <v>0.55000000000000004</v>
      </c>
      <c r="M105" s="202">
        <v>0.8</v>
      </c>
      <c r="N105" s="260">
        <f t="shared" si="16"/>
        <v>99.97999999999999</v>
      </c>
    </row>
    <row r="106" spans="1:14" x14ac:dyDescent="0.25">
      <c r="A106" s="216" t="s">
        <v>284</v>
      </c>
      <c r="B106" s="202">
        <v>14.25</v>
      </c>
      <c r="C106" s="202">
        <v>1.57</v>
      </c>
      <c r="D106" s="202" t="s">
        <v>276</v>
      </c>
      <c r="E106" s="202">
        <v>3.71</v>
      </c>
      <c r="F106" s="202">
        <v>4.67</v>
      </c>
      <c r="G106" s="202">
        <v>1.01</v>
      </c>
      <c r="H106" s="202">
        <v>0.06</v>
      </c>
      <c r="I106" s="202">
        <v>2.75</v>
      </c>
      <c r="J106" s="202">
        <v>0.21</v>
      </c>
      <c r="K106" s="202">
        <v>70.680000000000007</v>
      </c>
      <c r="L106" s="202">
        <v>0.55000000000000004</v>
      </c>
      <c r="M106" s="202">
        <v>0.8</v>
      </c>
      <c r="N106" s="260">
        <f t="shared" si="16"/>
        <v>100.26</v>
      </c>
    </row>
    <row r="107" spans="1:14" x14ac:dyDescent="0.25">
      <c r="A107" s="216" t="s">
        <v>284</v>
      </c>
      <c r="B107" s="202">
        <v>14.22</v>
      </c>
      <c r="C107" s="202">
        <v>1.57</v>
      </c>
      <c r="D107" s="202" t="s">
        <v>276</v>
      </c>
      <c r="E107" s="202">
        <v>3.68</v>
      </c>
      <c r="F107" s="202">
        <v>4.6399999999999997</v>
      </c>
      <c r="G107" s="202">
        <v>1.03</v>
      </c>
      <c r="H107" s="202">
        <v>0.06</v>
      </c>
      <c r="I107" s="202">
        <v>2.74</v>
      </c>
      <c r="J107" s="202">
        <v>0.21</v>
      </c>
      <c r="K107" s="202">
        <v>70.27</v>
      </c>
      <c r="L107" s="202">
        <v>0.55000000000000004</v>
      </c>
      <c r="M107" s="202">
        <v>0.8</v>
      </c>
      <c r="N107" s="260">
        <f t="shared" si="16"/>
        <v>99.77</v>
      </c>
    </row>
    <row r="108" spans="1:14" x14ac:dyDescent="0.25">
      <c r="A108" s="216" t="s">
        <v>284</v>
      </c>
      <c r="B108" s="202">
        <v>14.15</v>
      </c>
      <c r="C108" s="202">
        <v>1.57</v>
      </c>
      <c r="D108" s="202" t="s">
        <v>276</v>
      </c>
      <c r="E108" s="202">
        <v>3.75</v>
      </c>
      <c r="F108" s="202">
        <v>4.6500000000000004</v>
      </c>
      <c r="G108" s="202">
        <v>1.02</v>
      </c>
      <c r="H108" s="202">
        <v>0.05</v>
      </c>
      <c r="I108" s="202">
        <v>2.71</v>
      </c>
      <c r="J108" s="202">
        <v>0.22</v>
      </c>
      <c r="K108" s="202">
        <v>70.680000000000007</v>
      </c>
      <c r="L108" s="202">
        <v>0.54</v>
      </c>
      <c r="M108" s="202">
        <v>0.8</v>
      </c>
      <c r="N108" s="260">
        <f t="shared" si="16"/>
        <v>100.14000000000001</v>
      </c>
    </row>
    <row r="109" spans="1:14" x14ac:dyDescent="0.25">
      <c r="A109" s="216" t="s">
        <v>285</v>
      </c>
      <c r="B109" s="202">
        <v>14.27</v>
      </c>
      <c r="C109" s="202">
        <v>1.56</v>
      </c>
      <c r="D109" s="202" t="s">
        <v>276</v>
      </c>
      <c r="E109" s="202">
        <v>3.71</v>
      </c>
      <c r="F109" s="202">
        <v>4.6399999999999997</v>
      </c>
      <c r="G109" s="202">
        <v>1</v>
      </c>
      <c r="H109" s="202">
        <v>0.05</v>
      </c>
      <c r="I109" s="202">
        <v>2.76</v>
      </c>
      <c r="J109" s="202">
        <v>0.22</v>
      </c>
      <c r="K109" s="202">
        <v>70.599999999999994</v>
      </c>
      <c r="L109" s="202">
        <v>0.54</v>
      </c>
      <c r="M109" s="202">
        <v>0.8</v>
      </c>
      <c r="N109" s="260">
        <f t="shared" si="16"/>
        <v>100.15</v>
      </c>
    </row>
    <row r="110" spans="1:14" x14ac:dyDescent="0.25">
      <c r="A110" s="216" t="s">
        <v>283</v>
      </c>
      <c r="B110" s="202">
        <v>14.2</v>
      </c>
      <c r="C110" s="202">
        <v>1.56</v>
      </c>
      <c r="D110" s="202" t="s">
        <v>276</v>
      </c>
      <c r="E110" s="202">
        <v>3.7</v>
      </c>
      <c r="F110" s="202">
        <v>4.63</v>
      </c>
      <c r="G110" s="202">
        <v>1.03</v>
      </c>
      <c r="H110" s="202">
        <v>0.06</v>
      </c>
      <c r="I110" s="202">
        <v>2.74</v>
      </c>
      <c r="J110" s="202">
        <v>0.22</v>
      </c>
      <c r="K110" s="202">
        <v>70.67</v>
      </c>
      <c r="L110" s="202">
        <v>0.54</v>
      </c>
      <c r="M110" s="202">
        <v>0.8</v>
      </c>
      <c r="N110" s="260">
        <f t="shared" si="16"/>
        <v>100.15</v>
      </c>
    </row>
    <row r="111" spans="1:14" x14ac:dyDescent="0.25">
      <c r="A111" s="216" t="s">
        <v>283</v>
      </c>
      <c r="B111" s="202">
        <v>14.2</v>
      </c>
      <c r="C111" s="202">
        <v>1.56</v>
      </c>
      <c r="D111" s="202" t="s">
        <v>276</v>
      </c>
      <c r="E111" s="202">
        <v>3.73</v>
      </c>
      <c r="F111" s="202">
        <v>4.6399999999999997</v>
      </c>
      <c r="G111" s="202">
        <v>1.03</v>
      </c>
      <c r="H111" s="202">
        <v>0.06</v>
      </c>
      <c r="I111" s="202">
        <v>2.76</v>
      </c>
      <c r="J111" s="202">
        <v>0.22</v>
      </c>
      <c r="K111" s="202">
        <v>70.81</v>
      </c>
      <c r="L111" s="202">
        <v>0.54</v>
      </c>
      <c r="M111" s="202">
        <v>0.8</v>
      </c>
      <c r="N111" s="260">
        <f t="shared" si="16"/>
        <v>100.35</v>
      </c>
    </row>
    <row r="112" spans="1:14" x14ac:dyDescent="0.25">
      <c r="A112" s="216"/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60"/>
    </row>
    <row r="113" spans="1:14" x14ac:dyDescent="0.25">
      <c r="A113" s="216"/>
      <c r="B113" s="202"/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60"/>
    </row>
    <row r="114" spans="1:14" x14ac:dyDescent="0.25">
      <c r="A114" s="216"/>
      <c r="B114" s="202"/>
      <c r="C114" s="202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60"/>
    </row>
    <row r="115" spans="1:14" x14ac:dyDescent="0.25">
      <c r="A115" s="216"/>
      <c r="B115" s="202"/>
      <c r="C115" s="202"/>
      <c r="D115" s="202"/>
      <c r="E115" s="202"/>
      <c r="F115" s="202"/>
      <c r="G115" s="202"/>
      <c r="H115" s="202"/>
      <c r="I115" s="202"/>
      <c r="J115" s="202"/>
      <c r="K115" s="202"/>
      <c r="L115" s="202"/>
      <c r="M115" s="202"/>
      <c r="N115" s="260"/>
    </row>
    <row r="116" spans="1:14" x14ac:dyDescent="0.25">
      <c r="A116" s="216"/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60"/>
    </row>
    <row r="117" spans="1:14" x14ac:dyDescent="0.25">
      <c r="A117" s="203" t="s">
        <v>12</v>
      </c>
      <c r="B117" s="202">
        <f t="shared" ref="B117:N117" si="17">AVERAGE(B101:B115)</f>
        <v>14.2</v>
      </c>
      <c r="C117" s="202">
        <f t="shared" si="17"/>
        <v>1.5627272727272727</v>
      </c>
      <c r="D117" s="202"/>
      <c r="E117" s="202">
        <f t="shared" si="17"/>
        <v>3.7127272727272729</v>
      </c>
      <c r="F117" s="202">
        <f t="shared" si="17"/>
        <v>4.6409090909090915</v>
      </c>
      <c r="G117" s="202">
        <f t="shared" si="17"/>
        <v>1.0199999999999998</v>
      </c>
      <c r="H117" s="202">
        <f t="shared" si="17"/>
        <v>5.5454545454545465E-2</v>
      </c>
      <c r="I117" s="202">
        <f t="shared" si="17"/>
        <v>2.7545454545454549</v>
      </c>
      <c r="J117" s="202">
        <f t="shared" si="17"/>
        <v>0.21363636363636365</v>
      </c>
      <c r="K117" s="202">
        <f t="shared" si="17"/>
        <v>70.567272727272723</v>
      </c>
      <c r="L117" s="202">
        <f t="shared" si="17"/>
        <v>0.54272727272727272</v>
      </c>
      <c r="M117" s="202">
        <f t="shared" si="17"/>
        <v>0.79999999999999993</v>
      </c>
      <c r="N117" s="261">
        <f t="shared" si="17"/>
        <v>100.07</v>
      </c>
    </row>
    <row r="118" spans="1:14" x14ac:dyDescent="0.25">
      <c r="A118" s="203" t="s">
        <v>169</v>
      </c>
      <c r="B118" s="202">
        <f>2*_xlfn.STDEV.S(B101:B111)</f>
        <v>7.5365774725666898E-2</v>
      </c>
      <c r="C118" s="202">
        <f t="shared" ref="C118:L118" si="18">2*_xlfn.STDEV.S(C101:C111)</f>
        <v>1.5724907862137941E-2</v>
      </c>
      <c r="D118" s="202"/>
      <c r="E118" s="202">
        <f t="shared" si="18"/>
        <v>4.009080601924489E-2</v>
      </c>
      <c r="F118" s="202">
        <f t="shared" si="18"/>
        <v>2.4420557658735766E-2</v>
      </c>
      <c r="G118" s="202">
        <f t="shared" si="18"/>
        <v>2.1908902300206663E-2</v>
      </c>
      <c r="H118" s="202">
        <f t="shared" si="18"/>
        <v>1.0444659357341865E-2</v>
      </c>
      <c r="I118" s="202">
        <f t="shared" si="18"/>
        <v>5.1663245243508481E-2</v>
      </c>
      <c r="J118" s="202">
        <f t="shared" si="18"/>
        <v>1.0090499582190271E-2</v>
      </c>
      <c r="K118" s="202">
        <f t="shared" si="18"/>
        <v>0.315732913595138</v>
      </c>
      <c r="L118" s="202">
        <f t="shared" si="18"/>
        <v>9.3419873299382845E-3</v>
      </c>
      <c r="M118" s="202"/>
      <c r="N118" s="261"/>
    </row>
    <row r="119" spans="1:14" ht="30" thickBot="1" x14ac:dyDescent="0.3">
      <c r="A119" s="211" t="s">
        <v>358</v>
      </c>
      <c r="B119" s="205">
        <f>((ABS(B117-B96))/B96)*100</f>
        <v>3.2979046879713767</v>
      </c>
      <c r="C119" s="205">
        <f t="shared" ref="C119:N119" si="19">((ABS(C117-C96))/C96)*100</f>
        <v>2.7188699873399647</v>
      </c>
      <c r="D119" s="205"/>
      <c r="E119" s="205">
        <f t="shared" si="19"/>
        <v>1.6880669724558568</v>
      </c>
      <c r="F119" s="205">
        <f t="shared" si="19"/>
        <v>0.30821360895415101</v>
      </c>
      <c r="G119" s="205">
        <f t="shared" si="19"/>
        <v>2.3087716071988873</v>
      </c>
      <c r="H119" s="205">
        <f t="shared" si="19"/>
        <v>13.92749700124431</v>
      </c>
      <c r="I119" s="205">
        <f t="shared" si="19"/>
        <v>7.2212480715591623</v>
      </c>
      <c r="J119" s="205">
        <f t="shared" si="19"/>
        <v>0.53612569139820299</v>
      </c>
      <c r="K119" s="205">
        <f t="shared" si="19"/>
        <v>1.1475604625256315</v>
      </c>
      <c r="L119" s="205">
        <f t="shared" si="19"/>
        <v>6.1809993803334316E-2</v>
      </c>
      <c r="M119" s="205">
        <f t="shared" si="19"/>
        <v>9.582750335640922</v>
      </c>
      <c r="N119" s="266">
        <f t="shared" si="19"/>
        <v>1.4412251996239396</v>
      </c>
    </row>
    <row r="120" spans="1:14" x14ac:dyDescent="0.25">
      <c r="A120" s="215"/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  <c r="M120" s="206"/>
      <c r="N120" s="263"/>
    </row>
    <row r="121" spans="1:14" ht="15.75" thickBot="1" x14ac:dyDescent="0.3">
      <c r="A121" s="215"/>
      <c r="B121" s="206"/>
      <c r="C121" s="206"/>
      <c r="D121" s="206"/>
      <c r="E121" s="206"/>
      <c r="F121" s="206"/>
      <c r="G121" s="206"/>
      <c r="H121" s="206"/>
      <c r="I121" s="206"/>
      <c r="J121" s="206"/>
      <c r="K121" s="206"/>
      <c r="L121" s="206"/>
      <c r="M121" s="206"/>
      <c r="N121" s="263"/>
    </row>
    <row r="122" spans="1:14" x14ac:dyDescent="0.25">
      <c r="A122" s="197" t="s">
        <v>286</v>
      </c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264"/>
    </row>
    <row r="123" spans="1:14" x14ac:dyDescent="0.25">
      <c r="A123" s="200" t="s">
        <v>287</v>
      </c>
      <c r="B123" s="207">
        <v>11.53</v>
      </c>
      <c r="C123" s="207">
        <v>1.51</v>
      </c>
      <c r="D123" s="207"/>
      <c r="E123" s="207">
        <v>3.58</v>
      </c>
      <c r="F123" s="207">
        <v>4.46</v>
      </c>
      <c r="G123" s="207">
        <v>0.1</v>
      </c>
      <c r="H123" s="207">
        <v>0.05</v>
      </c>
      <c r="I123" s="207">
        <v>2.97</v>
      </c>
      <c r="J123" s="207">
        <v>0.04</v>
      </c>
      <c r="K123" s="207">
        <v>74.53</v>
      </c>
      <c r="L123" s="207">
        <v>0.28999999999999998</v>
      </c>
      <c r="M123" s="207">
        <v>0.08</v>
      </c>
      <c r="N123" s="265">
        <f>SUM(B123:M123)</f>
        <v>99.14</v>
      </c>
    </row>
    <row r="124" spans="1:14" x14ac:dyDescent="0.25">
      <c r="A124" s="200" t="s">
        <v>286</v>
      </c>
      <c r="B124" s="207">
        <v>11.728</v>
      </c>
      <c r="C124" s="207">
        <v>1.4410000000000001</v>
      </c>
      <c r="D124" s="207"/>
      <c r="E124" s="207">
        <v>3.4260000000000002</v>
      </c>
      <c r="F124" s="207">
        <v>4.2880000000000003</v>
      </c>
      <c r="G124" s="207">
        <v>0.21199999999999999</v>
      </c>
      <c r="H124" s="207">
        <v>3.1E-2</v>
      </c>
      <c r="I124" s="207">
        <v>2.3879999999999999</v>
      </c>
      <c r="J124" s="207">
        <v>5.2999999999999999E-2</v>
      </c>
      <c r="K124" s="207">
        <v>74.262</v>
      </c>
      <c r="L124" s="207">
        <v>0.29199999999999998</v>
      </c>
      <c r="M124" s="207">
        <v>7.0000000000000007E-2</v>
      </c>
      <c r="N124" s="265">
        <f>SUM(B124:M124)</f>
        <v>98.190999999999988</v>
      </c>
    </row>
    <row r="125" spans="1:14" x14ac:dyDescent="0.25">
      <c r="A125" s="200" t="s">
        <v>288</v>
      </c>
      <c r="B125" s="207">
        <v>12.007999999999999</v>
      </c>
      <c r="C125" s="207">
        <v>1.4590000000000001</v>
      </c>
      <c r="D125" s="207"/>
      <c r="E125" s="207">
        <v>3.5129999999999999</v>
      </c>
      <c r="F125" s="207">
        <v>4.2560000000000002</v>
      </c>
      <c r="G125" s="207">
        <v>4.7E-2</v>
      </c>
      <c r="H125" s="207">
        <v>2.1000000000000001E-2</v>
      </c>
      <c r="I125" s="207">
        <v>2.391</v>
      </c>
      <c r="J125" s="207">
        <v>5.8000000000000003E-2</v>
      </c>
      <c r="K125" s="207">
        <v>74.561000000000007</v>
      </c>
      <c r="L125" s="207">
        <v>0.30099999999999999</v>
      </c>
      <c r="M125" s="207">
        <v>7.0000000000000007E-2</v>
      </c>
      <c r="N125" s="265">
        <f>SUM(B125:M125)</f>
        <v>98.685000000000002</v>
      </c>
    </row>
    <row r="126" spans="1:14" x14ac:dyDescent="0.25">
      <c r="A126" s="200" t="s">
        <v>289</v>
      </c>
      <c r="B126" s="207">
        <v>11.523</v>
      </c>
      <c r="C126" s="207">
        <v>1.47</v>
      </c>
      <c r="D126" s="207"/>
      <c r="E126" s="207">
        <v>3.4670000000000001</v>
      </c>
      <c r="F126" s="207">
        <v>4.3250000000000002</v>
      </c>
      <c r="G126" s="207">
        <v>0</v>
      </c>
      <c r="H126" s="207">
        <v>4.4999999999999998E-2</v>
      </c>
      <c r="I126" s="207">
        <v>2.3650000000000002</v>
      </c>
      <c r="J126" s="207">
        <v>3.3000000000000002E-2</v>
      </c>
      <c r="K126" s="207">
        <v>73.566000000000003</v>
      </c>
      <c r="L126" s="207">
        <v>0.27800000000000002</v>
      </c>
      <c r="M126" s="207">
        <v>7.0000000000000007E-2</v>
      </c>
      <c r="N126" s="265">
        <f>SUM(B126:M126)</f>
        <v>97.14200000000001</v>
      </c>
    </row>
    <row r="127" spans="1:14" x14ac:dyDescent="0.25">
      <c r="A127" s="200" t="s">
        <v>290</v>
      </c>
      <c r="B127" s="207">
        <v>11.452</v>
      </c>
      <c r="C127" s="207">
        <v>1.4710000000000001</v>
      </c>
      <c r="D127" s="207"/>
      <c r="E127" s="207">
        <v>3.5</v>
      </c>
      <c r="F127" s="207">
        <v>4.3920000000000003</v>
      </c>
      <c r="G127" s="207">
        <v>6.4000000000000001E-2</v>
      </c>
      <c r="H127" s="207">
        <v>4.4999999999999998E-2</v>
      </c>
      <c r="I127" s="207">
        <v>2.4540000000000002</v>
      </c>
      <c r="J127" s="207">
        <v>3.5999999999999997E-2</v>
      </c>
      <c r="K127" s="207">
        <v>75.450999999999993</v>
      </c>
      <c r="L127" s="207">
        <v>0.28299999999999997</v>
      </c>
      <c r="M127" s="207">
        <v>7.0000000000000007E-2</v>
      </c>
      <c r="N127" s="265">
        <f>SUM(B127:M127)</f>
        <v>99.217999999999989</v>
      </c>
    </row>
    <row r="128" spans="1:14" x14ac:dyDescent="0.25">
      <c r="A128" s="200"/>
      <c r="B128" s="207"/>
      <c r="C128" s="207"/>
      <c r="D128" s="207"/>
      <c r="E128" s="207"/>
      <c r="F128" s="207"/>
      <c r="G128" s="207"/>
      <c r="H128" s="207"/>
      <c r="I128" s="207"/>
      <c r="J128" s="207"/>
      <c r="K128" s="207"/>
      <c r="L128" s="207"/>
      <c r="M128" s="207"/>
      <c r="N128" s="265"/>
    </row>
    <row r="129" spans="1:14" x14ac:dyDescent="0.25">
      <c r="A129" s="200" t="s">
        <v>291</v>
      </c>
      <c r="B129" s="209">
        <f>AVERAGE(B123:B127)</f>
        <v>11.648199999999999</v>
      </c>
      <c r="C129" s="209">
        <f>AVERAGE(C123:C127)</f>
        <v>1.4702</v>
      </c>
      <c r="D129" s="209"/>
      <c r="E129" s="209">
        <f t="shared" ref="E129:M129" si="20">AVERAGE(E123:E127)</f>
        <v>3.4972000000000003</v>
      </c>
      <c r="F129" s="209">
        <f t="shared" si="20"/>
        <v>4.3441999999999998</v>
      </c>
      <c r="G129" s="209">
        <f t="shared" si="20"/>
        <v>8.4599999999999995E-2</v>
      </c>
      <c r="H129" s="209">
        <f t="shared" si="20"/>
        <v>3.8400000000000004E-2</v>
      </c>
      <c r="I129" s="209">
        <f t="shared" si="20"/>
        <v>2.5136000000000003</v>
      </c>
      <c r="J129" s="209">
        <f t="shared" si="20"/>
        <v>4.3999999999999997E-2</v>
      </c>
      <c r="K129" s="209">
        <f t="shared" si="20"/>
        <v>74.474000000000004</v>
      </c>
      <c r="L129" s="209">
        <f t="shared" si="20"/>
        <v>0.2888</v>
      </c>
      <c r="M129" s="209">
        <f t="shared" si="20"/>
        <v>7.2000000000000008E-2</v>
      </c>
      <c r="N129" s="267">
        <f>AVERAGE(N123:N127)</f>
        <v>98.475200000000001</v>
      </c>
    </row>
    <row r="130" spans="1:14" x14ac:dyDescent="0.25">
      <c r="A130" s="200"/>
      <c r="B130" s="207"/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  <c r="M130" s="207"/>
      <c r="N130" s="265"/>
    </row>
    <row r="131" spans="1:14" x14ac:dyDescent="0.25">
      <c r="A131" s="216" t="s">
        <v>292</v>
      </c>
      <c r="B131" s="202">
        <v>12.3</v>
      </c>
      <c r="C131" s="202">
        <v>1.5</v>
      </c>
      <c r="D131" s="202" t="s">
        <v>276</v>
      </c>
      <c r="E131" s="202">
        <v>3.41</v>
      </c>
      <c r="F131" s="202">
        <v>4.46</v>
      </c>
      <c r="G131" s="202">
        <v>0.04</v>
      </c>
      <c r="H131" s="202">
        <v>0.05</v>
      </c>
      <c r="I131" s="202">
        <v>2.83</v>
      </c>
      <c r="J131" s="202">
        <v>0.04</v>
      </c>
      <c r="K131" s="202">
        <v>74.19</v>
      </c>
      <c r="L131" s="202">
        <v>0.27</v>
      </c>
      <c r="M131" s="202">
        <v>7.0000000000000007E-2</v>
      </c>
      <c r="N131" s="265">
        <f t="shared" ref="N131:N144" si="21">SUM(B131:M131)</f>
        <v>99.159999999999982</v>
      </c>
    </row>
    <row r="132" spans="1:14" x14ac:dyDescent="0.25">
      <c r="A132" s="216" t="s">
        <v>292</v>
      </c>
      <c r="B132" s="202">
        <v>12.27</v>
      </c>
      <c r="C132" s="202">
        <v>1.49</v>
      </c>
      <c r="D132" s="202" t="s">
        <v>276</v>
      </c>
      <c r="E132" s="202">
        <v>3.42</v>
      </c>
      <c r="F132" s="202">
        <v>4.47</v>
      </c>
      <c r="G132" s="202">
        <v>0.03</v>
      </c>
      <c r="H132" s="202">
        <v>0.05</v>
      </c>
      <c r="I132" s="202">
        <v>2.85</v>
      </c>
      <c r="J132" s="202">
        <v>0.05</v>
      </c>
      <c r="K132" s="202">
        <v>74.180000000000007</v>
      </c>
      <c r="L132" s="202">
        <v>0.26</v>
      </c>
      <c r="M132" s="202">
        <v>7.0000000000000007E-2</v>
      </c>
      <c r="N132" s="265">
        <f t="shared" si="21"/>
        <v>99.14</v>
      </c>
    </row>
    <row r="133" spans="1:14" x14ac:dyDescent="0.25">
      <c r="A133" s="216" t="s">
        <v>292</v>
      </c>
      <c r="B133" s="202">
        <v>12.25</v>
      </c>
      <c r="C133" s="202">
        <v>1.5</v>
      </c>
      <c r="D133" s="202" t="s">
        <v>276</v>
      </c>
      <c r="E133" s="202">
        <v>3.4</v>
      </c>
      <c r="F133" s="202">
        <v>4.46</v>
      </c>
      <c r="G133" s="202">
        <v>0.02</v>
      </c>
      <c r="H133" s="202">
        <v>0.05</v>
      </c>
      <c r="I133" s="202">
        <v>2.8</v>
      </c>
      <c r="J133" s="202">
        <v>0.04</v>
      </c>
      <c r="K133" s="202">
        <v>74.81</v>
      </c>
      <c r="L133" s="202">
        <v>0.27</v>
      </c>
      <c r="M133" s="202">
        <v>7.0000000000000007E-2</v>
      </c>
      <c r="N133" s="265">
        <f t="shared" si="21"/>
        <v>99.669999999999987</v>
      </c>
    </row>
    <row r="134" spans="1:14" x14ac:dyDescent="0.25">
      <c r="A134" s="216" t="s">
        <v>292</v>
      </c>
      <c r="B134" s="202">
        <v>12.25</v>
      </c>
      <c r="C134" s="202">
        <v>1.49</v>
      </c>
      <c r="D134" s="202" t="s">
        <v>276</v>
      </c>
      <c r="E134" s="202">
        <v>3.38</v>
      </c>
      <c r="F134" s="202">
        <v>4.4800000000000004</v>
      </c>
      <c r="G134" s="202">
        <v>0.02</v>
      </c>
      <c r="H134" s="202">
        <v>0.05</v>
      </c>
      <c r="I134" s="202">
        <v>2.86</v>
      </c>
      <c r="J134" s="202">
        <v>0.05</v>
      </c>
      <c r="K134" s="202">
        <v>74.989999999999995</v>
      </c>
      <c r="L134" s="202">
        <v>0.27</v>
      </c>
      <c r="M134" s="202">
        <v>7.0000000000000007E-2</v>
      </c>
      <c r="N134" s="265">
        <f t="shared" si="21"/>
        <v>99.909999999999982</v>
      </c>
    </row>
    <row r="135" spans="1:14" x14ac:dyDescent="0.25">
      <c r="A135" s="216" t="s">
        <v>292</v>
      </c>
      <c r="B135" s="202">
        <v>12.27</v>
      </c>
      <c r="C135" s="202">
        <v>1.47</v>
      </c>
      <c r="D135" s="202" t="s">
        <v>276</v>
      </c>
      <c r="E135" s="202">
        <v>3.39</v>
      </c>
      <c r="F135" s="202">
        <v>4.46</v>
      </c>
      <c r="G135" s="202">
        <v>0.02</v>
      </c>
      <c r="H135" s="202">
        <v>0.04</v>
      </c>
      <c r="I135" s="202">
        <v>2.85</v>
      </c>
      <c r="J135" s="202">
        <v>0.04</v>
      </c>
      <c r="K135" s="202">
        <v>74.92</v>
      </c>
      <c r="L135" s="202">
        <v>0.26</v>
      </c>
      <c r="M135" s="202">
        <v>7.0000000000000007E-2</v>
      </c>
      <c r="N135" s="265">
        <f t="shared" si="21"/>
        <v>99.79</v>
      </c>
    </row>
    <row r="136" spans="1:14" x14ac:dyDescent="0.25">
      <c r="A136" s="216" t="s">
        <v>292</v>
      </c>
      <c r="B136" s="202">
        <v>12.24</v>
      </c>
      <c r="C136" s="202">
        <v>1.5</v>
      </c>
      <c r="D136" s="202" t="s">
        <v>276</v>
      </c>
      <c r="E136" s="202">
        <v>3.38</v>
      </c>
      <c r="F136" s="202">
        <v>4.47</v>
      </c>
      <c r="G136" s="202">
        <v>0.03</v>
      </c>
      <c r="H136" s="202">
        <v>0.05</v>
      </c>
      <c r="I136" s="202">
        <v>2.85</v>
      </c>
      <c r="J136" s="202">
        <v>0.05</v>
      </c>
      <c r="K136" s="202">
        <v>74.209999999999994</v>
      </c>
      <c r="L136" s="202">
        <v>0.27</v>
      </c>
      <c r="M136" s="202">
        <v>7.0000000000000007E-2</v>
      </c>
      <c r="N136" s="265">
        <f t="shared" si="21"/>
        <v>99.11999999999999</v>
      </c>
    </row>
    <row r="137" spans="1:14" x14ac:dyDescent="0.25">
      <c r="A137" s="216" t="s">
        <v>292</v>
      </c>
      <c r="B137" s="202">
        <v>12.31</v>
      </c>
      <c r="C137" s="202">
        <v>1.51</v>
      </c>
      <c r="D137" s="202" t="s">
        <v>276</v>
      </c>
      <c r="E137" s="202">
        <v>3.4</v>
      </c>
      <c r="F137" s="202">
        <v>4.46</v>
      </c>
      <c r="G137" s="202">
        <v>0.02</v>
      </c>
      <c r="H137" s="202">
        <v>0.04</v>
      </c>
      <c r="I137" s="202">
        <v>2.85</v>
      </c>
      <c r="J137" s="202">
        <v>0.05</v>
      </c>
      <c r="K137" s="202">
        <v>74.209999999999994</v>
      </c>
      <c r="L137" s="202">
        <v>0.27</v>
      </c>
      <c r="M137" s="202">
        <v>7.0000000000000007E-2</v>
      </c>
      <c r="N137" s="265">
        <f t="shared" si="21"/>
        <v>99.189999999999984</v>
      </c>
    </row>
    <row r="138" spans="1:14" x14ac:dyDescent="0.25">
      <c r="A138" s="216" t="s">
        <v>293</v>
      </c>
      <c r="B138" s="202">
        <v>12.25</v>
      </c>
      <c r="C138" s="202">
        <v>1.51</v>
      </c>
      <c r="D138" s="202" t="s">
        <v>276</v>
      </c>
      <c r="E138" s="202">
        <v>3.39</v>
      </c>
      <c r="F138" s="202">
        <v>4.46</v>
      </c>
      <c r="G138" s="202">
        <v>0.03</v>
      </c>
      <c r="H138" s="202">
        <v>0.05</v>
      </c>
      <c r="I138" s="202">
        <v>2.79</v>
      </c>
      <c r="J138" s="202">
        <v>0.05</v>
      </c>
      <c r="K138" s="202">
        <v>74.95</v>
      </c>
      <c r="L138" s="202">
        <v>0.27</v>
      </c>
      <c r="M138" s="202">
        <v>7.0000000000000007E-2</v>
      </c>
      <c r="N138" s="265">
        <f t="shared" si="21"/>
        <v>99.82</v>
      </c>
    </row>
    <row r="139" spans="1:14" x14ac:dyDescent="0.25">
      <c r="A139" s="216" t="s">
        <v>293</v>
      </c>
      <c r="B139" s="202">
        <v>12.32</v>
      </c>
      <c r="C139" s="202">
        <v>1.52</v>
      </c>
      <c r="D139" s="202" t="s">
        <v>276</v>
      </c>
      <c r="E139" s="202">
        <v>3.39</v>
      </c>
      <c r="F139" s="202">
        <v>4.46</v>
      </c>
      <c r="G139" s="202">
        <v>0.03</v>
      </c>
      <c r="H139" s="202">
        <v>0.05</v>
      </c>
      <c r="I139" s="202">
        <v>2.86</v>
      </c>
      <c r="J139" s="202">
        <v>0.05</v>
      </c>
      <c r="K139" s="202">
        <v>74.23</v>
      </c>
      <c r="L139" s="202">
        <v>0.27</v>
      </c>
      <c r="M139" s="202">
        <v>7.0000000000000007E-2</v>
      </c>
      <c r="N139" s="265">
        <f t="shared" si="21"/>
        <v>99.25</v>
      </c>
    </row>
    <row r="140" spans="1:14" x14ac:dyDescent="0.25">
      <c r="A140" s="216" t="s">
        <v>293</v>
      </c>
      <c r="B140" s="202">
        <v>12.28</v>
      </c>
      <c r="C140" s="202">
        <v>1.5</v>
      </c>
      <c r="D140" s="202" t="s">
        <v>276</v>
      </c>
      <c r="E140" s="202">
        <v>3.38</v>
      </c>
      <c r="F140" s="202">
        <v>4.45</v>
      </c>
      <c r="G140" s="202">
        <v>0.03</v>
      </c>
      <c r="H140" s="202">
        <v>0.05</v>
      </c>
      <c r="I140" s="202">
        <v>2.85</v>
      </c>
      <c r="J140" s="202">
        <v>0.05</v>
      </c>
      <c r="K140" s="202">
        <v>74.95</v>
      </c>
      <c r="L140" s="202">
        <v>0.27</v>
      </c>
      <c r="M140" s="202">
        <v>7.0000000000000007E-2</v>
      </c>
      <c r="N140" s="265">
        <f t="shared" si="21"/>
        <v>99.88</v>
      </c>
    </row>
    <row r="141" spans="1:14" x14ac:dyDescent="0.25">
      <c r="A141" s="216" t="s">
        <v>293</v>
      </c>
      <c r="B141" s="202">
        <v>12.25</v>
      </c>
      <c r="C141" s="202">
        <v>1.52</v>
      </c>
      <c r="D141" s="202" t="s">
        <v>276</v>
      </c>
      <c r="E141" s="202">
        <v>3.38</v>
      </c>
      <c r="F141" s="202">
        <v>4.46</v>
      </c>
      <c r="G141" s="202">
        <v>0.02</v>
      </c>
      <c r="H141" s="202">
        <v>0.05</v>
      </c>
      <c r="I141" s="202">
        <v>2.84</v>
      </c>
      <c r="J141" s="202">
        <v>0.05</v>
      </c>
      <c r="K141" s="202">
        <v>74.099999999999994</v>
      </c>
      <c r="L141" s="202">
        <v>0.27</v>
      </c>
      <c r="M141" s="202">
        <v>7.0000000000000007E-2</v>
      </c>
      <c r="N141" s="265">
        <f t="shared" si="21"/>
        <v>99.009999999999977</v>
      </c>
    </row>
    <row r="142" spans="1:14" x14ac:dyDescent="0.25">
      <c r="A142" s="216" t="s">
        <v>293</v>
      </c>
      <c r="B142" s="202">
        <v>12.3</v>
      </c>
      <c r="C142" s="202">
        <v>1.5</v>
      </c>
      <c r="D142" s="202" t="s">
        <v>276</v>
      </c>
      <c r="E142" s="202">
        <v>3.37</v>
      </c>
      <c r="F142" s="202">
        <v>4.46</v>
      </c>
      <c r="G142" s="202">
        <v>0.03</v>
      </c>
      <c r="H142" s="202">
        <v>0.05</v>
      </c>
      <c r="I142" s="202">
        <v>2.85</v>
      </c>
      <c r="J142" s="202">
        <v>0.05</v>
      </c>
      <c r="K142" s="202">
        <v>74.260000000000005</v>
      </c>
      <c r="L142" s="202">
        <v>0.27</v>
      </c>
      <c r="M142" s="202">
        <v>7.0000000000000007E-2</v>
      </c>
      <c r="N142" s="265">
        <f t="shared" si="21"/>
        <v>99.21</v>
      </c>
    </row>
    <row r="143" spans="1:14" x14ac:dyDescent="0.25">
      <c r="A143" s="216" t="s">
        <v>293</v>
      </c>
      <c r="B143" s="202">
        <v>12.26</v>
      </c>
      <c r="C143" s="202">
        <v>1.48</v>
      </c>
      <c r="D143" s="202" t="s">
        <v>276</v>
      </c>
      <c r="E143" s="202">
        <v>3.35</v>
      </c>
      <c r="F143" s="202">
        <v>4.4400000000000004</v>
      </c>
      <c r="G143" s="202">
        <v>0.03</v>
      </c>
      <c r="H143" s="202">
        <v>0.05</v>
      </c>
      <c r="I143" s="202">
        <v>2.79</v>
      </c>
      <c r="J143" s="202">
        <v>0.05</v>
      </c>
      <c r="K143" s="202">
        <v>74.95</v>
      </c>
      <c r="L143" s="202">
        <v>0.27</v>
      </c>
      <c r="M143" s="202">
        <v>7.0000000000000007E-2</v>
      </c>
      <c r="N143" s="265">
        <f t="shared" si="21"/>
        <v>99.74</v>
      </c>
    </row>
    <row r="144" spans="1:14" x14ac:dyDescent="0.25">
      <c r="A144" s="216" t="s">
        <v>293</v>
      </c>
      <c r="B144" s="202">
        <v>12.32</v>
      </c>
      <c r="C144" s="202">
        <v>1.48</v>
      </c>
      <c r="D144" s="202" t="s">
        <v>276</v>
      </c>
      <c r="E144" s="202">
        <v>3.38</v>
      </c>
      <c r="F144" s="202">
        <v>4.46</v>
      </c>
      <c r="G144" s="202">
        <v>0.04</v>
      </c>
      <c r="H144" s="202">
        <v>0.05</v>
      </c>
      <c r="I144" s="202">
        <v>2.83</v>
      </c>
      <c r="J144" s="202">
        <v>0.05</v>
      </c>
      <c r="K144" s="202">
        <v>74.13</v>
      </c>
      <c r="L144" s="202">
        <v>0.27</v>
      </c>
      <c r="M144" s="202">
        <v>7.0000000000000007E-2</v>
      </c>
      <c r="N144" s="265">
        <f t="shared" si="21"/>
        <v>99.079999999999984</v>
      </c>
    </row>
    <row r="145" spans="1:14" x14ac:dyDescent="0.25">
      <c r="A145" s="216"/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65"/>
    </row>
    <row r="146" spans="1:14" x14ac:dyDescent="0.25">
      <c r="A146" s="216"/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65"/>
    </row>
    <row r="147" spans="1:14" x14ac:dyDescent="0.25">
      <c r="A147" s="216"/>
      <c r="B147" s="202"/>
      <c r="C147" s="202"/>
      <c r="D147" s="202"/>
      <c r="E147" s="202"/>
      <c r="F147" s="202"/>
      <c r="G147" s="202"/>
      <c r="H147" s="202"/>
      <c r="I147" s="202"/>
      <c r="J147" s="202"/>
      <c r="K147" s="202"/>
      <c r="L147" s="202"/>
      <c r="M147" s="202"/>
      <c r="N147" s="265"/>
    </row>
    <row r="148" spans="1:14" x14ac:dyDescent="0.25">
      <c r="A148" s="216"/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65"/>
    </row>
    <row r="149" spans="1:14" x14ac:dyDescent="0.25">
      <c r="A149" s="216"/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65"/>
    </row>
    <row r="150" spans="1:14" x14ac:dyDescent="0.25">
      <c r="A150" s="203" t="s">
        <v>12</v>
      </c>
      <c r="B150" s="202">
        <f>AVERAGE(B131:B143)</f>
        <v>12.273076923076925</v>
      </c>
      <c r="C150" s="202">
        <f t="shared" ref="C150:N150" si="22">AVERAGE(C131:C143)</f>
        <v>1.4992307692307691</v>
      </c>
      <c r="D150" s="202"/>
      <c r="E150" s="202">
        <f t="shared" si="22"/>
        <v>3.3876923076923076</v>
      </c>
      <c r="F150" s="202">
        <f t="shared" si="22"/>
        <v>4.4607692307692313</v>
      </c>
      <c r="G150" s="202">
        <f t="shared" si="22"/>
        <v>2.6923076923076932E-2</v>
      </c>
      <c r="H150" s="202">
        <f t="shared" si="22"/>
        <v>4.8461538461538473E-2</v>
      </c>
      <c r="I150" s="202">
        <f t="shared" si="22"/>
        <v>2.836153846153846</v>
      </c>
      <c r="J150" s="202">
        <f t="shared" si="22"/>
        <v>4.7692307692307701E-2</v>
      </c>
      <c r="K150" s="202">
        <f t="shared" si="22"/>
        <v>74.534615384615392</v>
      </c>
      <c r="L150" s="202">
        <f t="shared" si="22"/>
        <v>0.26846153846153847</v>
      </c>
      <c r="M150" s="202">
        <f t="shared" si="22"/>
        <v>7.0000000000000034E-2</v>
      </c>
      <c r="N150" s="261">
        <f t="shared" si="22"/>
        <v>99.453076923076907</v>
      </c>
    </row>
    <row r="151" spans="1:14" x14ac:dyDescent="0.25">
      <c r="A151" s="203" t="s">
        <v>169</v>
      </c>
      <c r="B151" s="202">
        <f>2*_xlfn.STDEV.S(B131:B144)</f>
        <v>5.6897826297343586E-2</v>
      </c>
      <c r="C151" s="202">
        <f t="shared" ref="C151:L151" si="23">2*_xlfn.STDEV.S(C131:C144)</f>
        <v>2.9538576007104238E-2</v>
      </c>
      <c r="D151" s="202"/>
      <c r="E151" s="202">
        <f t="shared" si="23"/>
        <v>3.4577512860302639E-2</v>
      </c>
      <c r="F151" s="202">
        <f t="shared" si="23"/>
        <v>1.8337495365063693E-2</v>
      </c>
      <c r="G151" s="202">
        <f t="shared" si="23"/>
        <v>1.3985864135061327E-2</v>
      </c>
      <c r="H151" s="202">
        <f t="shared" si="23"/>
        <v>7.2627303920256292E-3</v>
      </c>
      <c r="I151" s="202">
        <f t="shared" si="23"/>
        <v>4.9436383807435251E-2</v>
      </c>
      <c r="J151" s="202">
        <f t="shared" si="23"/>
        <v>8.5163062725264038E-3</v>
      </c>
      <c r="K151" s="202">
        <f t="shared" si="23"/>
        <v>0.76736168528534188</v>
      </c>
      <c r="L151" s="202">
        <f t="shared" si="23"/>
        <v>7.2627303920256344E-3</v>
      </c>
      <c r="M151" s="202"/>
      <c r="N151" s="261"/>
    </row>
    <row r="152" spans="1:14" ht="30" thickBot="1" x14ac:dyDescent="0.3">
      <c r="A152" s="211" t="s">
        <v>358</v>
      </c>
      <c r="B152" s="205">
        <f>((ABS(B150-B123))/B123)*100</f>
        <v>6.444726132497185</v>
      </c>
      <c r="C152" s="205">
        <f t="shared" ref="C152:N152" si="24">((ABS(C150-C123))/C123)*100</f>
        <v>0.71319409067754058</v>
      </c>
      <c r="D152" s="205"/>
      <c r="E152" s="205">
        <f t="shared" si="24"/>
        <v>5.3717232488182258</v>
      </c>
      <c r="F152" s="205">
        <f t="shared" si="24"/>
        <v>1.724732666437891E-2</v>
      </c>
      <c r="G152" s="205"/>
      <c r="H152" s="205">
        <f t="shared" si="24"/>
        <v>3.0769230769230607</v>
      </c>
      <c r="I152" s="205">
        <f t="shared" si="24"/>
        <v>4.5066045066045177</v>
      </c>
      <c r="J152" s="205">
        <f t="shared" si="24"/>
        <v>19.230769230769248</v>
      </c>
      <c r="K152" s="205">
        <f t="shared" si="24"/>
        <v>6.1926534488009515E-3</v>
      </c>
      <c r="L152" s="205">
        <f t="shared" si="24"/>
        <v>7.4270557029177624</v>
      </c>
      <c r="M152" s="205">
        <f t="shared" si="24"/>
        <v>12.499999999999959</v>
      </c>
      <c r="N152" s="268">
        <f t="shared" si="24"/>
        <v>0.31579274064646573</v>
      </c>
    </row>
    <row r="154" spans="1:14" x14ac:dyDescent="0.25">
      <c r="A154" s="308" t="s">
        <v>386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4"/>
  <sheetViews>
    <sheetView topLeftCell="A70" zoomScale="70" zoomScaleNormal="70" workbookViewId="0">
      <selection activeCell="A94" sqref="A94"/>
    </sheetView>
  </sheetViews>
  <sheetFormatPr baseColWidth="10" defaultRowHeight="15" x14ac:dyDescent="0.25"/>
  <cols>
    <col min="1" max="1" width="15.5703125" style="175" customWidth="1"/>
    <col min="2" max="16384" width="11.42578125" style="175"/>
  </cols>
  <sheetData>
    <row r="1" spans="1:36" x14ac:dyDescent="0.25">
      <c r="A1" s="1" t="s">
        <v>213</v>
      </c>
    </row>
    <row r="3" spans="1:36" x14ac:dyDescent="0.25">
      <c r="A3" s="176"/>
      <c r="B3" s="177" t="s">
        <v>214</v>
      </c>
      <c r="C3" s="177" t="s">
        <v>215</v>
      </c>
      <c r="D3" s="177" t="s">
        <v>216</v>
      </c>
      <c r="E3" s="177" t="s">
        <v>217</v>
      </c>
      <c r="F3" s="177" t="s">
        <v>302</v>
      </c>
      <c r="G3" s="177" t="s">
        <v>218</v>
      </c>
      <c r="H3" s="177" t="s">
        <v>219</v>
      </c>
      <c r="I3" s="177" t="s">
        <v>220</v>
      </c>
      <c r="J3" s="177" t="s">
        <v>303</v>
      </c>
      <c r="K3" s="177" t="s">
        <v>221</v>
      </c>
      <c r="L3" s="177" t="s">
        <v>222</v>
      </c>
      <c r="M3" s="177" t="s">
        <v>223</v>
      </c>
      <c r="N3" s="177" t="s">
        <v>224</v>
      </c>
      <c r="O3" s="177" t="s">
        <v>225</v>
      </c>
      <c r="P3" s="177" t="s">
        <v>226</v>
      </c>
      <c r="Q3" s="177" t="s">
        <v>227</v>
      </c>
      <c r="R3" s="177" t="s">
        <v>228</v>
      </c>
      <c r="S3" s="177" t="s">
        <v>229</v>
      </c>
      <c r="T3" s="177" t="s">
        <v>230</v>
      </c>
      <c r="U3" s="177" t="s">
        <v>231</v>
      </c>
      <c r="V3" s="177" t="s">
        <v>232</v>
      </c>
      <c r="W3" s="177" t="s">
        <v>233</v>
      </c>
      <c r="X3" s="177" t="s">
        <v>234</v>
      </c>
      <c r="Y3" s="177" t="s">
        <v>235</v>
      </c>
      <c r="Z3" s="177" t="s">
        <v>236</v>
      </c>
      <c r="AA3" s="177" t="s">
        <v>237</v>
      </c>
      <c r="AB3" s="177" t="s">
        <v>238</v>
      </c>
      <c r="AC3" s="177" t="s">
        <v>239</v>
      </c>
      <c r="AD3" s="177" t="s">
        <v>240</v>
      </c>
      <c r="AE3" s="177" t="s">
        <v>241</v>
      </c>
      <c r="AF3" s="177" t="s">
        <v>242</v>
      </c>
      <c r="AG3" s="177" t="s">
        <v>243</v>
      </c>
      <c r="AH3" s="177" t="s">
        <v>244</v>
      </c>
      <c r="AI3" s="177" t="s">
        <v>245</v>
      </c>
      <c r="AJ3" s="178" t="s">
        <v>246</v>
      </c>
    </row>
    <row r="4" spans="1:36" x14ac:dyDescent="0.25">
      <c r="A4" s="179" t="s">
        <v>247</v>
      </c>
      <c r="B4" s="241">
        <v>43.7</v>
      </c>
      <c r="C4" s="244">
        <v>5851.6059320624427</v>
      </c>
      <c r="D4" s="244">
        <v>325.32171735506881</v>
      </c>
      <c r="E4" s="244">
        <v>402.52469752717542</v>
      </c>
      <c r="F4" s="244">
        <v>1332.1803959054628</v>
      </c>
      <c r="G4" s="241">
        <v>52</v>
      </c>
      <c r="H4" s="244">
        <v>168.57042900912882</v>
      </c>
      <c r="I4" s="244">
        <v>122.70016144727694</v>
      </c>
      <c r="J4" s="241">
        <v>15.3</v>
      </c>
      <c r="K4" s="238">
        <v>1.35</v>
      </c>
      <c r="L4" s="180">
        <v>0.186</v>
      </c>
      <c r="M4" s="244">
        <v>108.95894487088115</v>
      </c>
      <c r="N4" s="241">
        <v>15.8</v>
      </c>
      <c r="O4" s="238">
        <v>14.7</v>
      </c>
      <c r="P4" s="180">
        <v>0.53900000000000003</v>
      </c>
      <c r="Q4" s="238">
        <v>6.33</v>
      </c>
      <c r="R4" s="180">
        <v>0.59799999999999998</v>
      </c>
      <c r="S4" s="238">
        <v>1.87</v>
      </c>
      <c r="T4" s="180">
        <v>0.36499999999999999</v>
      </c>
      <c r="U4" s="238">
        <v>2.37</v>
      </c>
      <c r="V4" s="180">
        <v>1.06</v>
      </c>
      <c r="W4" s="180">
        <v>0.501</v>
      </c>
      <c r="X4" s="180">
        <v>0.35399999999999998</v>
      </c>
      <c r="Y4" s="238">
        <v>1.9</v>
      </c>
      <c r="Z4" s="238">
        <v>2.56</v>
      </c>
      <c r="AA4" s="180">
        <v>0.56599999999999995</v>
      </c>
      <c r="AB4" s="238">
        <v>1.66</v>
      </c>
      <c r="AC4" s="180">
        <v>0.245</v>
      </c>
      <c r="AD4" s="238">
        <v>1.65</v>
      </c>
      <c r="AE4" s="180">
        <v>0.25</v>
      </c>
      <c r="AF4" s="180">
        <v>0.59299999999999997</v>
      </c>
      <c r="AG4" s="180">
        <v>3.7600000000000001E-2</v>
      </c>
      <c r="AH4" s="238">
        <v>3.46</v>
      </c>
      <c r="AI4" s="180">
        <v>2.7900000000000001E-2</v>
      </c>
      <c r="AJ4" s="181">
        <v>9.3399999999999993E-3</v>
      </c>
    </row>
    <row r="5" spans="1:36" x14ac:dyDescent="0.25">
      <c r="A5" s="179" t="s">
        <v>247</v>
      </c>
      <c r="B5" s="241">
        <v>42.8</v>
      </c>
      <c r="C5" s="244">
        <v>5540.484199938508</v>
      </c>
      <c r="D5" s="244">
        <v>316.06039166406117</v>
      </c>
      <c r="E5" s="244">
        <v>381.09273719582728</v>
      </c>
      <c r="F5" s="244">
        <v>1291.8418670201518</v>
      </c>
      <c r="G5" s="241">
        <v>51.2</v>
      </c>
      <c r="H5" s="244">
        <v>167.37193839936484</v>
      </c>
      <c r="I5" s="244">
        <v>119.60036678181241</v>
      </c>
      <c r="J5" s="241">
        <v>15</v>
      </c>
      <c r="K5" s="238">
        <v>1.35</v>
      </c>
      <c r="L5" s="180">
        <v>0.182</v>
      </c>
      <c r="M5" s="244">
        <v>105.39964427000054</v>
      </c>
      <c r="N5" s="241">
        <v>15.3</v>
      </c>
      <c r="O5" s="238">
        <v>14.2</v>
      </c>
      <c r="P5" s="180">
        <v>0.52300000000000002</v>
      </c>
      <c r="Q5" s="238">
        <v>6.24</v>
      </c>
      <c r="R5" s="180">
        <v>0.59199999999999997</v>
      </c>
      <c r="S5" s="238">
        <v>1.84</v>
      </c>
      <c r="T5" s="180">
        <v>0.36699999999999999</v>
      </c>
      <c r="U5" s="238">
        <v>2.29</v>
      </c>
      <c r="V5" s="180">
        <v>1.08</v>
      </c>
      <c r="W5" s="180">
        <v>0.51200000000000001</v>
      </c>
      <c r="X5" s="180">
        <v>0.34899999999999998</v>
      </c>
      <c r="Y5" s="238">
        <v>1.86</v>
      </c>
      <c r="Z5" s="238">
        <v>2.5099999999999998</v>
      </c>
      <c r="AA5" s="180">
        <v>0.56499999999999995</v>
      </c>
      <c r="AB5" s="238">
        <v>1.63</v>
      </c>
      <c r="AC5" s="180">
        <v>0.25</v>
      </c>
      <c r="AD5" s="238">
        <v>1.62</v>
      </c>
      <c r="AE5" s="180">
        <v>0.23599999999999999</v>
      </c>
      <c r="AF5" s="180">
        <v>0.57399999999999995</v>
      </c>
      <c r="AG5" s="180">
        <v>3.73E-2</v>
      </c>
      <c r="AH5" s="238">
        <v>3.44</v>
      </c>
      <c r="AI5" s="180">
        <v>3.1800000000000002E-2</v>
      </c>
      <c r="AJ5" s="181">
        <v>8.2400000000000008E-3</v>
      </c>
    </row>
    <row r="6" spans="1:36" x14ac:dyDescent="0.25">
      <c r="A6" s="179" t="s">
        <v>247</v>
      </c>
      <c r="B6" s="241">
        <v>45.4</v>
      </c>
      <c r="C6" s="244">
        <v>5856.702954399263</v>
      </c>
      <c r="D6" s="244">
        <v>321.29112787969541</v>
      </c>
      <c r="E6" s="244">
        <v>397.90430492127734</v>
      </c>
      <c r="F6" s="244">
        <v>1365.0549670662169</v>
      </c>
      <c r="G6" s="241">
        <v>53.8</v>
      </c>
      <c r="H6" s="244">
        <v>177.00631073319292</v>
      </c>
      <c r="I6" s="244">
        <v>121.90918021077408</v>
      </c>
      <c r="J6" s="241">
        <v>15.8</v>
      </c>
      <c r="K6" s="238">
        <v>1.44</v>
      </c>
      <c r="L6" s="180">
        <v>0.186</v>
      </c>
      <c r="M6" s="244">
        <v>110.02192083424376</v>
      </c>
      <c r="N6" s="241">
        <v>16.100000000000001</v>
      </c>
      <c r="O6" s="238">
        <v>14.9</v>
      </c>
      <c r="P6" s="180">
        <v>0.54200000000000004</v>
      </c>
      <c r="Q6" s="238">
        <v>6.45</v>
      </c>
      <c r="R6" s="180">
        <v>0.61</v>
      </c>
      <c r="S6" s="238">
        <v>1.93</v>
      </c>
      <c r="T6" s="180">
        <v>0.38200000000000001</v>
      </c>
      <c r="U6" s="238">
        <v>2.4300000000000002</v>
      </c>
      <c r="V6" s="180">
        <v>1.1100000000000001</v>
      </c>
      <c r="W6" s="180">
        <v>0.53900000000000003</v>
      </c>
      <c r="X6" s="180">
        <v>0.373</v>
      </c>
      <c r="Y6" s="238">
        <v>1.94</v>
      </c>
      <c r="Z6" s="238">
        <v>2.63</v>
      </c>
      <c r="AA6" s="180">
        <v>0.59299999999999997</v>
      </c>
      <c r="AB6" s="238">
        <v>1.73</v>
      </c>
      <c r="AC6" s="180">
        <v>0.26100000000000001</v>
      </c>
      <c r="AD6" s="238">
        <v>1.66</v>
      </c>
      <c r="AE6" s="180">
        <v>0.25</v>
      </c>
      <c r="AF6" s="180">
        <v>0.59099999999999997</v>
      </c>
      <c r="AG6" s="180">
        <v>4.0599999999999997E-2</v>
      </c>
      <c r="AH6" s="238">
        <v>3.67</v>
      </c>
      <c r="AI6" s="180">
        <v>2.9700000000000001E-2</v>
      </c>
      <c r="AJ6" s="181">
        <v>1.1299999999999999E-2</v>
      </c>
    </row>
    <row r="7" spans="1:36" x14ac:dyDescent="0.25">
      <c r="A7" s="179" t="s">
        <v>247</v>
      </c>
      <c r="B7" s="241">
        <v>42.698203522371649</v>
      </c>
      <c r="C7" s="244">
        <v>5607.1249183014615</v>
      </c>
      <c r="D7" s="244">
        <v>318.76173569830291</v>
      </c>
      <c r="E7" s="244">
        <v>376.80621056791978</v>
      </c>
      <c r="F7" s="244">
        <v>1300.5928302062407</v>
      </c>
      <c r="G7" s="241">
        <v>51.454661933870817</v>
      </c>
      <c r="H7" s="244">
        <v>171.83500491876282</v>
      </c>
      <c r="I7" s="244">
        <v>119.40706314308534</v>
      </c>
      <c r="J7" s="241">
        <v>15.413967277463721</v>
      </c>
      <c r="K7" s="238">
        <v>1.3963034348892398</v>
      </c>
      <c r="L7" s="180">
        <v>0.18849018034782414</v>
      </c>
      <c r="M7" s="244">
        <v>109.32008115659275</v>
      </c>
      <c r="N7" s="241">
        <v>15.684305991409778</v>
      </c>
      <c r="O7" s="238">
        <v>14.725013356070416</v>
      </c>
      <c r="P7" s="180">
        <v>0.53635145480112545</v>
      </c>
      <c r="Q7" s="238">
        <v>6.4274549356173116</v>
      </c>
      <c r="R7" s="180">
        <v>0.59402946374891152</v>
      </c>
      <c r="S7" s="238">
        <v>1.9049463481502156</v>
      </c>
      <c r="T7" s="180">
        <v>0.37341851406295173</v>
      </c>
      <c r="U7" s="238">
        <v>2.3455167254010645</v>
      </c>
      <c r="V7" s="180">
        <v>1.0828370203571076</v>
      </c>
      <c r="W7" s="180">
        <v>0.51220308518858215</v>
      </c>
      <c r="X7" s="180">
        <v>0.35615595781006021</v>
      </c>
      <c r="Y7" s="238">
        <v>1.9005294525213665</v>
      </c>
      <c r="Z7" s="238">
        <v>2.564231189335366</v>
      </c>
      <c r="AA7" s="180">
        <v>0.58570622205091027</v>
      </c>
      <c r="AB7" s="238">
        <v>1.6792314189353437</v>
      </c>
      <c r="AC7" s="180">
        <v>0.26132918204028233</v>
      </c>
      <c r="AD7" s="238">
        <v>1.6247352000495683</v>
      </c>
      <c r="AE7" s="180">
        <v>0.24646085508012355</v>
      </c>
      <c r="AF7" s="180">
        <v>0.57383545422845439</v>
      </c>
      <c r="AG7" s="180">
        <v>2.8068979863541305E-2</v>
      </c>
      <c r="AH7" s="238">
        <v>2.8124348851809349</v>
      </c>
      <c r="AI7" s="180">
        <v>2.7581462557597167E-2</v>
      </c>
      <c r="AJ7" s="181">
        <v>1.043398357842623E-2</v>
      </c>
    </row>
    <row r="8" spans="1:36" x14ac:dyDescent="0.25">
      <c r="A8" s="179" t="s">
        <v>247</v>
      </c>
      <c r="B8" s="241">
        <v>41.833332818843559</v>
      </c>
      <c r="C8" s="244">
        <v>5380.6088463482984</v>
      </c>
      <c r="D8" s="244">
        <v>305.30336708446936</v>
      </c>
      <c r="E8" s="244">
        <v>358.96493551314472</v>
      </c>
      <c r="F8" s="244">
        <v>1235.2305758271373</v>
      </c>
      <c r="G8" s="241">
        <v>49.309065807437094</v>
      </c>
      <c r="H8" s="244">
        <v>160.19676455150608</v>
      </c>
      <c r="I8" s="244">
        <v>114.55227802722482</v>
      </c>
      <c r="J8" s="241">
        <v>14.171176405070504</v>
      </c>
      <c r="K8" s="238">
        <v>1.2495116743326866</v>
      </c>
      <c r="L8" s="180">
        <v>0.16944497014057164</v>
      </c>
      <c r="M8" s="244">
        <v>98.575280507938999</v>
      </c>
      <c r="N8" s="241">
        <v>14.133065069702758</v>
      </c>
      <c r="O8" s="238">
        <v>13.29654954445656</v>
      </c>
      <c r="P8" s="180">
        <v>0.49642614777217059</v>
      </c>
      <c r="Q8" s="238">
        <v>5.8700401297545213</v>
      </c>
      <c r="R8" s="180">
        <v>0.54685635518124509</v>
      </c>
      <c r="S8" s="238">
        <v>1.7045407755603088</v>
      </c>
      <c r="T8" s="180">
        <v>0.34028889600517154</v>
      </c>
      <c r="U8" s="238">
        <v>2.1648150176244867</v>
      </c>
      <c r="V8" s="180">
        <v>0.99345192759714407</v>
      </c>
      <c r="W8" s="180">
        <v>0.46966642829773358</v>
      </c>
      <c r="X8" s="180">
        <v>0.32005983530330651</v>
      </c>
      <c r="Y8" s="238">
        <v>1.7139077947325385</v>
      </c>
      <c r="Z8" s="238">
        <v>2.3355923386441404</v>
      </c>
      <c r="AA8" s="180">
        <v>0.52676583328093207</v>
      </c>
      <c r="AB8" s="238">
        <v>1.5025004056586841</v>
      </c>
      <c r="AC8" s="180">
        <v>0.22198312019324262</v>
      </c>
      <c r="AD8" s="238">
        <v>1.4764347480569218</v>
      </c>
      <c r="AE8" s="180">
        <v>0.22452691490234991</v>
      </c>
      <c r="AF8" s="180">
        <v>0.52757798653777088</v>
      </c>
      <c r="AG8" s="180">
        <v>2.4463062479253506E-2</v>
      </c>
      <c r="AH8" s="238">
        <v>2.4855534824165875</v>
      </c>
      <c r="AI8" s="180">
        <v>2.4721795307589532E-2</v>
      </c>
      <c r="AJ8" s="181">
        <v>9.8262502876211855E-3</v>
      </c>
    </row>
    <row r="9" spans="1:36" x14ac:dyDescent="0.25">
      <c r="A9" s="179" t="s">
        <v>247</v>
      </c>
      <c r="B9" s="241">
        <v>43.793537304918246</v>
      </c>
      <c r="C9" s="244">
        <v>5948.3716732642843</v>
      </c>
      <c r="D9" s="244">
        <v>340.15386479248616</v>
      </c>
      <c r="E9" s="244">
        <v>396.30904316940558</v>
      </c>
      <c r="F9" s="244">
        <v>1370.4742265758346</v>
      </c>
      <c r="G9" s="241">
        <v>54.732860332686272</v>
      </c>
      <c r="H9" s="244">
        <v>170.55436877800184</v>
      </c>
      <c r="I9" s="244">
        <v>127.60061341812644</v>
      </c>
      <c r="J9" s="241">
        <v>15.13621702148601</v>
      </c>
      <c r="K9" s="238">
        <v>1.4116810346891961</v>
      </c>
      <c r="L9" s="180">
        <v>0.1893640615547578</v>
      </c>
      <c r="M9" s="244">
        <v>104.60441314349831</v>
      </c>
      <c r="N9" s="241">
        <v>15.04298471592025</v>
      </c>
      <c r="O9" s="238">
        <v>14.130288766754376</v>
      </c>
      <c r="P9" s="180">
        <v>0.51926480322631519</v>
      </c>
      <c r="Q9" s="238">
        <v>6.2910843066094566</v>
      </c>
      <c r="R9" s="180">
        <v>0.57982909550076878</v>
      </c>
      <c r="S9" s="238">
        <v>1.8105664575807692</v>
      </c>
      <c r="T9" s="180">
        <v>0.36413824163180603</v>
      </c>
      <c r="U9" s="238">
        <v>2.2981277062254115</v>
      </c>
      <c r="V9" s="180">
        <v>1.0694903152108741</v>
      </c>
      <c r="W9" s="180">
        <v>0.49663808733722098</v>
      </c>
      <c r="X9" s="180">
        <v>0.3452855813671693</v>
      </c>
      <c r="Y9" s="238">
        <v>1.837718049167244</v>
      </c>
      <c r="Z9" s="238">
        <v>2.4780733631731326</v>
      </c>
      <c r="AA9" s="180">
        <v>0.56404099492594506</v>
      </c>
      <c r="AB9" s="238">
        <v>1.6122913656128528</v>
      </c>
      <c r="AC9" s="180">
        <v>0.2456707194389568</v>
      </c>
      <c r="AD9" s="238">
        <v>1.5660759176579884</v>
      </c>
      <c r="AE9" s="180">
        <v>0.23588266939099917</v>
      </c>
      <c r="AF9" s="180">
        <v>0.56925385574235676</v>
      </c>
      <c r="AG9" s="180">
        <v>2.8385233921490532E-2</v>
      </c>
      <c r="AH9" s="238">
        <v>2.6745673194142694</v>
      </c>
      <c r="AI9" s="180">
        <v>2.7343397853488171E-2</v>
      </c>
      <c r="AJ9" s="181">
        <v>0</v>
      </c>
    </row>
    <row r="10" spans="1:36" x14ac:dyDescent="0.25">
      <c r="A10" s="179" t="s">
        <v>247</v>
      </c>
      <c r="B10" s="241">
        <v>42.781205775178563</v>
      </c>
      <c r="C10" s="244">
        <v>5658.6701094298032</v>
      </c>
      <c r="D10" s="244">
        <v>325.49065427387734</v>
      </c>
      <c r="E10" s="244">
        <v>392.0694651007625</v>
      </c>
      <c r="F10" s="244">
        <v>1323.3381618834828</v>
      </c>
      <c r="G10" s="241">
        <v>52.463031879154542</v>
      </c>
      <c r="H10" s="244">
        <v>171.94274064951904</v>
      </c>
      <c r="I10" s="244">
        <v>123.61241604651701</v>
      </c>
      <c r="J10" s="241">
        <v>15.996385600290887</v>
      </c>
      <c r="K10" s="238">
        <v>1.492592564222551</v>
      </c>
      <c r="L10" s="180">
        <v>0.19482625070710136</v>
      </c>
      <c r="M10" s="244">
        <v>111.5845812129453</v>
      </c>
      <c r="N10" s="241">
        <v>16.151921593709375</v>
      </c>
      <c r="O10" s="238">
        <v>15.228910285263265</v>
      </c>
      <c r="P10" s="180">
        <v>0.55437369813313175</v>
      </c>
      <c r="Q10" s="238">
        <v>6.6477711839089002</v>
      </c>
      <c r="R10" s="180">
        <v>0.62206418718299439</v>
      </c>
      <c r="S10" s="238">
        <v>1.977281314043539</v>
      </c>
      <c r="T10" s="180">
        <v>0.37820234861632174</v>
      </c>
      <c r="U10" s="238">
        <v>2.4115514856777622</v>
      </c>
      <c r="V10" s="180">
        <v>1.1068691654837257</v>
      </c>
      <c r="W10" s="180">
        <v>0.52735473790817788</v>
      </c>
      <c r="X10" s="180">
        <v>0.35920744301277913</v>
      </c>
      <c r="Y10" s="238">
        <v>1.9328154768970052</v>
      </c>
      <c r="Z10" s="238">
        <v>2.6208081375322774</v>
      </c>
      <c r="AA10" s="180">
        <v>0.60285564926839075</v>
      </c>
      <c r="AB10" s="238">
        <v>1.7136580141239162</v>
      </c>
      <c r="AC10" s="180">
        <v>0.27043681674152159</v>
      </c>
      <c r="AD10" s="238">
        <v>1.6980461546695835</v>
      </c>
      <c r="AE10" s="180">
        <v>0.24995089432664205</v>
      </c>
      <c r="AF10" s="180">
        <v>0.60235539583309539</v>
      </c>
      <c r="AG10" s="180">
        <v>3.9557073032353597E-2</v>
      </c>
      <c r="AH10" s="238">
        <v>3.5441186361546433</v>
      </c>
      <c r="AI10" s="180">
        <v>3.2553552986930828E-2</v>
      </c>
      <c r="AJ10" s="181">
        <v>1.0615969679677786E-2</v>
      </c>
    </row>
    <row r="11" spans="1:36" x14ac:dyDescent="0.25">
      <c r="A11" s="179" t="s">
        <v>247</v>
      </c>
      <c r="B11" s="241">
        <v>42.380944927870047</v>
      </c>
      <c r="C11" s="244">
        <v>5808.2455627332611</v>
      </c>
      <c r="D11" s="244">
        <v>331.35118566620338</v>
      </c>
      <c r="E11" s="244">
        <v>396.84051876011688</v>
      </c>
      <c r="F11" s="244">
        <v>1340.933487748568</v>
      </c>
      <c r="G11" s="241">
        <v>52.94888722025415</v>
      </c>
      <c r="H11" s="244">
        <v>173.62610585148758</v>
      </c>
      <c r="I11" s="244">
        <v>120.69577677748192</v>
      </c>
      <c r="J11" s="241">
        <v>15.6106975033069</v>
      </c>
      <c r="K11" s="238">
        <v>1.463496925541321</v>
      </c>
      <c r="L11" s="180">
        <v>0.18924988014622887</v>
      </c>
      <c r="M11" s="244">
        <v>108.5692187744672</v>
      </c>
      <c r="N11" s="241">
        <v>15.94888820058603</v>
      </c>
      <c r="O11" s="238">
        <v>15.009268071408377</v>
      </c>
      <c r="P11" s="180">
        <v>0.54197562768868845</v>
      </c>
      <c r="Q11" s="238">
        <v>6.5961190883933991</v>
      </c>
      <c r="R11" s="180">
        <v>0.60582443823661669</v>
      </c>
      <c r="S11" s="238">
        <v>1.9372305773047083</v>
      </c>
      <c r="T11" s="180">
        <v>0.37842909101716099</v>
      </c>
      <c r="U11" s="238">
        <v>2.4083515004979312</v>
      </c>
      <c r="V11" s="180">
        <v>1.1108977667591835</v>
      </c>
      <c r="W11" s="180">
        <v>0.52618865086992395</v>
      </c>
      <c r="X11" s="180">
        <v>0.35729834036823033</v>
      </c>
      <c r="Y11" s="238">
        <v>1.9590582439775956</v>
      </c>
      <c r="Z11" s="238">
        <v>2.6288654867609722</v>
      </c>
      <c r="AA11" s="180">
        <v>0.58862705100774115</v>
      </c>
      <c r="AB11" s="238">
        <v>1.7030052349962388</v>
      </c>
      <c r="AC11" s="180">
        <v>0.25864263692155659</v>
      </c>
      <c r="AD11" s="238">
        <v>1.6988342909728005</v>
      </c>
      <c r="AE11" s="180">
        <v>0.25482550403679516</v>
      </c>
      <c r="AF11" s="180">
        <v>0.59319052044062448</v>
      </c>
      <c r="AG11" s="180">
        <v>3.7976759207061839E-2</v>
      </c>
      <c r="AH11" s="238">
        <v>3.4913946961290252</v>
      </c>
      <c r="AI11" s="180">
        <v>3.2034388671755003E-2</v>
      </c>
      <c r="AJ11" s="181">
        <v>9.2665805426831206E-3</v>
      </c>
    </row>
    <row r="12" spans="1:36" x14ac:dyDescent="0.25">
      <c r="A12" s="179" t="s">
        <v>248</v>
      </c>
      <c r="B12" s="241">
        <v>41.970270047207521</v>
      </c>
      <c r="C12" s="244">
        <v>5492.4231211206807</v>
      </c>
      <c r="D12" s="244">
        <v>317.45302012425924</v>
      </c>
      <c r="E12" s="244">
        <v>398.78475901872133</v>
      </c>
      <c r="F12" s="244">
        <v>1298.1005480980366</v>
      </c>
      <c r="G12" s="241">
        <v>52.527965120997791</v>
      </c>
      <c r="H12" s="244">
        <v>169.13151760949759</v>
      </c>
      <c r="I12" s="244">
        <v>119.12286353377182</v>
      </c>
      <c r="J12" s="241">
        <v>15.435690623019237</v>
      </c>
      <c r="K12" s="238">
        <v>1.3797521724053987</v>
      </c>
      <c r="L12" s="180">
        <v>0.19697314873727972</v>
      </c>
      <c r="M12" s="244">
        <v>110.51856314074999</v>
      </c>
      <c r="N12" s="241">
        <v>15.92490701461147</v>
      </c>
      <c r="O12" s="238">
        <v>14.964598984551051</v>
      </c>
      <c r="P12" s="180">
        <v>0.52950992585308287</v>
      </c>
      <c r="Q12" s="238">
        <v>6.5631225868579675</v>
      </c>
      <c r="R12" s="180">
        <v>0.60380007713990769</v>
      </c>
      <c r="S12" s="238">
        <v>1.9586009558695163</v>
      </c>
      <c r="T12" s="180">
        <v>0.37281655805134795</v>
      </c>
      <c r="U12" s="238">
        <v>2.4011348593611737</v>
      </c>
      <c r="V12" s="180">
        <v>1.0894609078696971</v>
      </c>
      <c r="W12" s="180">
        <v>0.51895682380824526</v>
      </c>
      <c r="X12" s="180">
        <v>0.36376022502206484</v>
      </c>
      <c r="Y12" s="238">
        <v>1.9196804599417463</v>
      </c>
      <c r="Z12" s="238">
        <v>2.6092597089193346</v>
      </c>
      <c r="AA12" s="180">
        <v>0.59225370206684336</v>
      </c>
      <c r="AB12" s="238">
        <v>1.7028626124164805</v>
      </c>
      <c r="AC12" s="180">
        <v>0.26022274359177133</v>
      </c>
      <c r="AD12" s="238">
        <v>1.6983926824999731</v>
      </c>
      <c r="AE12" s="180">
        <v>0.24893316664038798</v>
      </c>
      <c r="AF12" s="180">
        <v>0.60001071231716074</v>
      </c>
      <c r="AG12" s="180">
        <v>3.0661678329659877E-2</v>
      </c>
      <c r="AH12" s="238">
        <v>2.947626976648599</v>
      </c>
      <c r="AI12" s="180">
        <v>2.9316011319126593E-2</v>
      </c>
      <c r="AJ12" s="181">
        <v>9.8911610153515541E-3</v>
      </c>
    </row>
    <row r="13" spans="1:36" x14ac:dyDescent="0.25">
      <c r="A13" s="179" t="s">
        <v>248</v>
      </c>
      <c r="B13" s="241">
        <v>41.612991062316091</v>
      </c>
      <c r="C13" s="244">
        <v>5740.2837388069784</v>
      </c>
      <c r="D13" s="244">
        <v>326.34959689927462</v>
      </c>
      <c r="E13" s="244">
        <v>409.20233736931044</v>
      </c>
      <c r="F13" s="244">
        <v>1336.3379763373073</v>
      </c>
      <c r="G13" s="241">
        <v>52.720777303695613</v>
      </c>
      <c r="H13" s="244">
        <v>170.37542316257344</v>
      </c>
      <c r="I13" s="244">
        <v>119.33056322800678</v>
      </c>
      <c r="J13" s="241">
        <v>15.598022230737195</v>
      </c>
      <c r="K13" s="238">
        <v>1.3985414469787385</v>
      </c>
      <c r="L13" s="180">
        <v>0.18567731533830106</v>
      </c>
      <c r="M13" s="244">
        <v>109.11086578665244</v>
      </c>
      <c r="N13" s="241">
        <v>15.810077754449095</v>
      </c>
      <c r="O13" s="238">
        <v>14.844244019353258</v>
      </c>
      <c r="P13" s="180">
        <v>0.52876076972960773</v>
      </c>
      <c r="Q13" s="238">
        <v>6.4567756118305777</v>
      </c>
      <c r="R13" s="180">
        <v>0.59439843298575212</v>
      </c>
      <c r="S13" s="238">
        <v>1.9057373454708568</v>
      </c>
      <c r="T13" s="180">
        <v>0.3719501121865742</v>
      </c>
      <c r="U13" s="238">
        <v>2.336330050096727</v>
      </c>
      <c r="V13" s="180">
        <v>1.1048079383977774</v>
      </c>
      <c r="W13" s="180">
        <v>0.522182184359539</v>
      </c>
      <c r="X13" s="180">
        <v>0.35960263607247051</v>
      </c>
      <c r="Y13" s="238">
        <v>1.8991609987207252</v>
      </c>
      <c r="Z13" s="238">
        <v>2.613400889240109</v>
      </c>
      <c r="AA13" s="180">
        <v>0.58195867782090682</v>
      </c>
      <c r="AB13" s="238">
        <v>1.7125139678273076</v>
      </c>
      <c r="AC13" s="180">
        <v>0.25978187411330339</v>
      </c>
      <c r="AD13" s="238">
        <v>1.664175239866279</v>
      </c>
      <c r="AE13" s="180">
        <v>0.25074470870144167</v>
      </c>
      <c r="AF13" s="180">
        <v>0.5946681966857752</v>
      </c>
      <c r="AG13" s="180">
        <v>3.0796408519739433E-2</v>
      </c>
      <c r="AH13" s="238">
        <v>2.9480076871739942</v>
      </c>
      <c r="AI13" s="180">
        <v>3.0119378842156236E-2</v>
      </c>
      <c r="AJ13" s="181">
        <v>1.0624003100547296E-2</v>
      </c>
    </row>
    <row r="14" spans="1:36" x14ac:dyDescent="0.25">
      <c r="A14" s="179" t="s">
        <v>248</v>
      </c>
      <c r="B14" s="241">
        <v>44.469466028318578</v>
      </c>
      <c r="C14" s="244">
        <v>5983.0530778719922</v>
      </c>
      <c r="D14" s="244">
        <v>341.21891323888553</v>
      </c>
      <c r="E14" s="244">
        <v>429.8515687162357</v>
      </c>
      <c r="F14" s="244">
        <v>1413.0327085605711</v>
      </c>
      <c r="G14" s="241">
        <v>54.543676160150518</v>
      </c>
      <c r="H14" s="244">
        <v>179.62730875768287</v>
      </c>
      <c r="I14" s="244">
        <v>123.92245559586493</v>
      </c>
      <c r="J14" s="241">
        <v>16.03251910719159</v>
      </c>
      <c r="K14" s="238">
        <v>1.4989219257444968</v>
      </c>
      <c r="L14" s="180">
        <v>0.20210589183126579</v>
      </c>
      <c r="M14" s="244">
        <v>111.58537553004123</v>
      </c>
      <c r="N14" s="241">
        <v>16.112498288806826</v>
      </c>
      <c r="O14" s="238">
        <v>15.205584901191038</v>
      </c>
      <c r="P14" s="180">
        <v>0.54645939691755707</v>
      </c>
      <c r="Q14" s="238">
        <v>6.6806362667449628</v>
      </c>
      <c r="R14" s="180">
        <v>0.62621779392178145</v>
      </c>
      <c r="S14" s="238">
        <v>1.9287763157572895</v>
      </c>
      <c r="T14" s="180">
        <v>0.38713036907445197</v>
      </c>
      <c r="U14" s="238">
        <v>2.476090763343906</v>
      </c>
      <c r="V14" s="180">
        <v>1.1281286646993876</v>
      </c>
      <c r="W14" s="180">
        <v>0.53551044795271296</v>
      </c>
      <c r="X14" s="180">
        <v>0.37163185034634549</v>
      </c>
      <c r="Y14" s="238">
        <v>1.99160969582361</v>
      </c>
      <c r="Z14" s="238">
        <v>2.6416514985572315</v>
      </c>
      <c r="AA14" s="180">
        <v>0.58992574942209142</v>
      </c>
      <c r="AB14" s="238">
        <v>1.7281570360202543</v>
      </c>
      <c r="AC14" s="180">
        <v>0.2653442079853196</v>
      </c>
      <c r="AD14" s="238">
        <v>1.7259309972395136</v>
      </c>
      <c r="AE14" s="180">
        <v>0.26140083524637459</v>
      </c>
      <c r="AF14" s="180">
        <v>0.62271220449153331</v>
      </c>
      <c r="AG14" s="180">
        <v>3.1859765016105185E-2</v>
      </c>
      <c r="AH14" s="238">
        <v>3.0076176250122186</v>
      </c>
      <c r="AI14" s="180">
        <v>2.997229548814442E-2</v>
      </c>
      <c r="AJ14" s="181">
        <v>1.0573908453468322E-2</v>
      </c>
    </row>
    <row r="15" spans="1:36" x14ac:dyDescent="0.25">
      <c r="A15" s="182" t="s">
        <v>12</v>
      </c>
      <c r="B15" s="242">
        <f>AVERAGE(B4:B14)</f>
        <v>43.039995589729479</v>
      </c>
      <c r="C15" s="245">
        <f t="shared" ref="C15:AJ15" si="0">AVERAGE(C4:C14)</f>
        <v>5715.2340122069972</v>
      </c>
      <c r="D15" s="245">
        <f t="shared" si="0"/>
        <v>324.43232497059853</v>
      </c>
      <c r="E15" s="245">
        <f t="shared" si="0"/>
        <v>394.57732525999057</v>
      </c>
      <c r="F15" s="245">
        <f t="shared" si="0"/>
        <v>1327.919795020819</v>
      </c>
      <c r="G15" s="242">
        <f t="shared" si="0"/>
        <v>52.518265978022441</v>
      </c>
      <c r="H15" s="245">
        <f t="shared" si="0"/>
        <v>170.93071931097435</v>
      </c>
      <c r="I15" s="245">
        <f t="shared" si="0"/>
        <v>121.13215801908568</v>
      </c>
      <c r="J15" s="242">
        <f t="shared" si="0"/>
        <v>15.408606888051457</v>
      </c>
      <c r="K15" s="239">
        <f t="shared" si="0"/>
        <v>1.4028001071639664</v>
      </c>
      <c r="L15" s="183">
        <f t="shared" si="0"/>
        <v>0.18819379080030274</v>
      </c>
      <c r="M15" s="245">
        <f t="shared" si="0"/>
        <v>108.0226262934556</v>
      </c>
      <c r="N15" s="242">
        <f t="shared" si="0"/>
        <v>15.637149875381414</v>
      </c>
      <c r="O15" s="239">
        <f t="shared" si="0"/>
        <v>14.654950720822574</v>
      </c>
      <c r="P15" s="183">
        <f t="shared" si="0"/>
        <v>0.53246562037469802</v>
      </c>
      <c r="Q15" s="239">
        <f t="shared" si="0"/>
        <v>6.4139094645197368</v>
      </c>
      <c r="R15" s="183">
        <f t="shared" si="0"/>
        <v>0.59754725853617974</v>
      </c>
      <c r="S15" s="239">
        <f t="shared" si="0"/>
        <v>1.8879709172488368</v>
      </c>
      <c r="T15" s="183">
        <f t="shared" si="0"/>
        <v>0.37094310278598058</v>
      </c>
      <c r="U15" s="239">
        <f t="shared" si="0"/>
        <v>2.3574471007480424</v>
      </c>
      <c r="V15" s="183">
        <f t="shared" si="0"/>
        <v>1.0850857914886272</v>
      </c>
      <c r="W15" s="183">
        <f t="shared" si="0"/>
        <v>0.51460913142928499</v>
      </c>
      <c r="X15" s="183">
        <f t="shared" si="0"/>
        <v>0.35536380630022052</v>
      </c>
      <c r="Y15" s="239">
        <f t="shared" si="0"/>
        <v>1.8958618337983479</v>
      </c>
      <c r="Z15" s="239">
        <f t="shared" si="0"/>
        <v>2.5628984192875057</v>
      </c>
      <c r="AA15" s="183">
        <f t="shared" si="0"/>
        <v>0.57783035271306915</v>
      </c>
      <c r="AB15" s="239">
        <f t="shared" si="0"/>
        <v>1.6703836414173707</v>
      </c>
      <c r="AC15" s="183">
        <f t="shared" si="0"/>
        <v>0.25449193645690493</v>
      </c>
      <c r="AD15" s="239">
        <f t="shared" si="0"/>
        <v>1.6438750210011479</v>
      </c>
      <c r="AE15" s="183">
        <f t="shared" si="0"/>
        <v>0.24624777712046486</v>
      </c>
      <c r="AF15" s="183">
        <f t="shared" si="0"/>
        <v>0.58560039329788827</v>
      </c>
      <c r="AG15" s="183">
        <f t="shared" si="0"/>
        <v>3.3388087306291385E-2</v>
      </c>
      <c r="AH15" s="239">
        <f t="shared" si="0"/>
        <v>3.1346655734663882</v>
      </c>
      <c r="AI15" s="183">
        <f t="shared" si="0"/>
        <v>2.936748027516254E-2</v>
      </c>
      <c r="AJ15" s="184">
        <f t="shared" si="0"/>
        <v>9.1010778779795892E-3</v>
      </c>
    </row>
    <row r="16" spans="1:36" x14ac:dyDescent="0.25">
      <c r="A16" s="179" t="s">
        <v>13</v>
      </c>
      <c r="B16" s="238">
        <f>2*_xlfn.STDEV.S(B4:B15)</f>
        <v>2.2505649256888911</v>
      </c>
      <c r="C16" s="244">
        <f t="shared" ref="C16:AJ16" si="1">2*_xlfn.STDEV.S(C4:C15)</f>
        <v>372.22322890926216</v>
      </c>
      <c r="D16" s="241">
        <f t="shared" si="1"/>
        <v>20.083043049544578</v>
      </c>
      <c r="E16" s="241">
        <f t="shared" si="1"/>
        <v>34.800179934317235</v>
      </c>
      <c r="F16" s="241">
        <f t="shared" si="1"/>
        <v>89.933982843588325</v>
      </c>
      <c r="G16" s="238">
        <f t="shared" si="1"/>
        <v>2.9735678689179728</v>
      </c>
      <c r="H16" s="238">
        <f t="shared" si="1"/>
        <v>9.7008210402300801</v>
      </c>
      <c r="I16" s="238">
        <f t="shared" si="1"/>
        <v>6.4647673958648646</v>
      </c>
      <c r="J16" s="238">
        <f t="shared" si="1"/>
        <v>0.99992824757885723</v>
      </c>
      <c r="K16" s="180">
        <f t="shared" si="1"/>
        <v>0.13766030988101449</v>
      </c>
      <c r="L16" s="180">
        <f t="shared" si="1"/>
        <v>1.6214755523807023E-2</v>
      </c>
      <c r="M16" s="238">
        <f t="shared" si="1"/>
        <v>7.3228720828018243</v>
      </c>
      <c r="N16" s="238">
        <f t="shared" si="1"/>
        <v>1.1556631343340493</v>
      </c>
      <c r="O16" s="238">
        <f t="shared" si="1"/>
        <v>1.0928484561401401</v>
      </c>
      <c r="P16" s="180">
        <f t="shared" si="1"/>
        <v>3.0151721130241189E-2</v>
      </c>
      <c r="Q16" s="238">
        <f t="shared" si="1"/>
        <v>0.44016033428080059</v>
      </c>
      <c r="R16" s="180">
        <f t="shared" si="1"/>
        <v>4.0999013836124962E-2</v>
      </c>
      <c r="S16" s="238">
        <f t="shared" si="1"/>
        <v>0.14977441101413763</v>
      </c>
      <c r="T16" s="180">
        <f t="shared" si="1"/>
        <v>2.3668359072560631E-2</v>
      </c>
      <c r="U16" s="238">
        <f t="shared" si="1"/>
        <v>0.16257950768477247</v>
      </c>
      <c r="V16" s="180">
        <f t="shared" si="1"/>
        <v>6.960273757758606E-2</v>
      </c>
      <c r="W16" s="180">
        <f t="shared" si="1"/>
        <v>3.7876252530676086E-2</v>
      </c>
      <c r="X16" s="180">
        <f t="shared" si="1"/>
        <v>2.745968657670423E-2</v>
      </c>
      <c r="Y16" s="180">
        <f t="shared" si="1"/>
        <v>0.14124943052812711</v>
      </c>
      <c r="Z16" s="180">
        <f t="shared" si="1"/>
        <v>0.17558369364151702</v>
      </c>
      <c r="AA16" s="180">
        <f t="shared" si="1"/>
        <v>4.0490910781575108E-2</v>
      </c>
      <c r="AB16" s="180">
        <f t="shared" si="1"/>
        <v>0.12938314913901777</v>
      </c>
      <c r="AC16" s="180">
        <f t="shared" si="1"/>
        <v>2.5470689632063802E-2</v>
      </c>
      <c r="AD16" s="180">
        <f t="shared" si="1"/>
        <v>0.13670846989839977</v>
      </c>
      <c r="AE16" s="180">
        <f t="shared" si="1"/>
        <v>1.9603259117935312E-2</v>
      </c>
      <c r="AF16" s="180">
        <f t="shared" si="1"/>
        <v>4.6695185061248062E-2</v>
      </c>
      <c r="AG16" s="180">
        <f t="shared" si="1"/>
        <v>1.0333188135488534E-2</v>
      </c>
      <c r="AH16" s="180">
        <f t="shared" si="1"/>
        <v>0.7635794506187783</v>
      </c>
      <c r="AI16" s="180">
        <f t="shared" si="1"/>
        <v>4.482192619408484E-3</v>
      </c>
      <c r="AJ16" s="181">
        <f t="shared" si="1"/>
        <v>5.9757382006226907E-3</v>
      </c>
    </row>
    <row r="17" spans="1:37" x14ac:dyDescent="0.25">
      <c r="A17" s="179" t="s">
        <v>355</v>
      </c>
      <c r="B17" s="238">
        <f>B16*100/B15</f>
        <v>5.2290082627841565</v>
      </c>
      <c r="C17" s="238">
        <f t="shared" ref="C17:AJ17" si="2">C16*100/C15</f>
        <v>6.5128256885762106</v>
      </c>
      <c r="D17" s="238">
        <f t="shared" si="2"/>
        <v>6.1902102545930315</v>
      </c>
      <c r="E17" s="238">
        <f t="shared" si="2"/>
        <v>8.8196096700151436</v>
      </c>
      <c r="F17" s="238">
        <f t="shared" si="2"/>
        <v>6.7725462923894701</v>
      </c>
      <c r="G17" s="238">
        <f t="shared" si="2"/>
        <v>5.6619688665317618</v>
      </c>
      <c r="H17" s="238">
        <f t="shared" si="2"/>
        <v>5.6752941070711644</v>
      </c>
      <c r="I17" s="238">
        <f t="shared" si="2"/>
        <v>5.3369538705372284</v>
      </c>
      <c r="J17" s="238">
        <f t="shared" si="2"/>
        <v>6.4894137078300549</v>
      </c>
      <c r="K17" s="238">
        <f t="shared" si="2"/>
        <v>9.8132520220091521</v>
      </c>
      <c r="L17" s="238">
        <f t="shared" si="2"/>
        <v>8.6159885800976905</v>
      </c>
      <c r="M17" s="238">
        <f t="shared" si="2"/>
        <v>6.7790168912468571</v>
      </c>
      <c r="N17" s="238">
        <f t="shared" si="2"/>
        <v>7.3904972680058867</v>
      </c>
      <c r="O17" s="238">
        <f t="shared" si="2"/>
        <v>7.4571963902093499</v>
      </c>
      <c r="P17" s="238">
        <f t="shared" si="2"/>
        <v>5.662660644460634</v>
      </c>
      <c r="Q17" s="238">
        <f t="shared" si="2"/>
        <v>6.8625903860300133</v>
      </c>
      <c r="R17" s="238">
        <f t="shared" si="2"/>
        <v>6.8612169582303579</v>
      </c>
      <c r="S17" s="238">
        <f t="shared" si="2"/>
        <v>7.9330888863685391</v>
      </c>
      <c r="T17" s="238">
        <f t="shared" si="2"/>
        <v>6.3805901484078369</v>
      </c>
      <c r="U17" s="238">
        <f t="shared" si="2"/>
        <v>6.8964223050088505</v>
      </c>
      <c r="V17" s="180">
        <f t="shared" si="2"/>
        <v>6.4144916580373055</v>
      </c>
      <c r="W17" s="238">
        <f t="shared" si="2"/>
        <v>7.3601982975851739</v>
      </c>
      <c r="X17" s="180">
        <f t="shared" si="2"/>
        <v>7.7272040905329504</v>
      </c>
      <c r="Y17" s="238">
        <f t="shared" si="2"/>
        <v>7.4504074089162238</v>
      </c>
      <c r="Z17" s="238">
        <f t="shared" si="2"/>
        <v>6.8509813857675192</v>
      </c>
      <c r="AA17" s="180">
        <f t="shared" si="2"/>
        <v>7.0074046113118449</v>
      </c>
      <c r="AB17" s="238">
        <f t="shared" si="2"/>
        <v>7.745714573044566</v>
      </c>
      <c r="AC17" s="238">
        <f t="shared" si="2"/>
        <v>10.008446627689892</v>
      </c>
      <c r="AD17" s="238">
        <f t="shared" si="2"/>
        <v>8.316232569501663</v>
      </c>
      <c r="AE17" s="238">
        <f t="shared" si="2"/>
        <v>7.9607862240093894</v>
      </c>
      <c r="AF17" s="238">
        <f t="shared" si="2"/>
        <v>7.9738991974164799</v>
      </c>
      <c r="AG17" s="241">
        <f t="shared" si="2"/>
        <v>30.94872743291716</v>
      </c>
      <c r="AH17" s="241">
        <f t="shared" si="2"/>
        <v>24.359199816470177</v>
      </c>
      <c r="AI17" s="241">
        <f t="shared" si="2"/>
        <v>15.262435106491873</v>
      </c>
      <c r="AJ17" s="250">
        <f t="shared" si="2"/>
        <v>65.659675488342117</v>
      </c>
    </row>
    <row r="18" spans="1:37" s="135" customFormat="1" ht="45" x14ac:dyDescent="0.25">
      <c r="A18" s="185" t="s">
        <v>359</v>
      </c>
      <c r="B18" s="243">
        <v>43.2</v>
      </c>
      <c r="C18" s="246">
        <v>5746</v>
      </c>
      <c r="D18" s="246">
        <v>320.60000000000002</v>
      </c>
      <c r="E18" s="186">
        <v>392.9</v>
      </c>
      <c r="F18" s="246">
        <v>1337</v>
      </c>
      <c r="G18" s="243">
        <v>52.2</v>
      </c>
      <c r="H18" s="246">
        <v>168.9</v>
      </c>
      <c r="I18" s="246">
        <v>120.7</v>
      </c>
      <c r="J18" s="243">
        <v>15.5</v>
      </c>
      <c r="K18" s="202">
        <v>1.46</v>
      </c>
      <c r="L18" s="186">
        <v>0.21</v>
      </c>
      <c r="M18" s="246">
        <v>108.6</v>
      </c>
      <c r="N18" s="243">
        <v>15.6</v>
      </c>
      <c r="O18" s="243">
        <v>14.8</v>
      </c>
      <c r="P18" s="186">
        <v>0.55300000000000005</v>
      </c>
      <c r="Q18" s="202">
        <v>6.75</v>
      </c>
      <c r="R18" s="186">
        <v>0.627</v>
      </c>
      <c r="S18" s="202">
        <v>1.92</v>
      </c>
      <c r="T18" s="186">
        <v>0.372</v>
      </c>
      <c r="U18" s="202">
        <v>2.4</v>
      </c>
      <c r="V18" s="186">
        <v>1.1100000000000001</v>
      </c>
      <c r="W18" s="186">
        <v>0.52</v>
      </c>
      <c r="X18" s="186">
        <v>0.36199999999999999</v>
      </c>
      <c r="Y18" s="202">
        <v>1.81</v>
      </c>
      <c r="Z18" s="202">
        <v>2.54</v>
      </c>
      <c r="AA18" s="186">
        <v>0.57199999999999995</v>
      </c>
      <c r="AB18" s="202">
        <v>1.68</v>
      </c>
      <c r="AC18" s="186">
        <v>0.25600000000000001</v>
      </c>
      <c r="AD18" s="186">
        <v>1.63</v>
      </c>
      <c r="AE18" s="186">
        <v>0.248</v>
      </c>
      <c r="AF18" s="186">
        <v>0.58199999999999996</v>
      </c>
      <c r="AG18" s="186">
        <v>4.1399999999999999E-2</v>
      </c>
      <c r="AH18" s="186">
        <v>3.04</v>
      </c>
      <c r="AI18" s="186">
        <v>3.2800000000000003E-2</v>
      </c>
      <c r="AJ18" s="187">
        <v>1.0500000000000001E-2</v>
      </c>
    </row>
    <row r="19" spans="1:37" s="135" customFormat="1" ht="58.5" customHeight="1" x14ac:dyDescent="0.25">
      <c r="A19" s="188" t="s">
        <v>356</v>
      </c>
      <c r="B19" s="189">
        <f>(B15-B18)*100/B18</f>
        <v>-0.37038057932991669</v>
      </c>
      <c r="C19" s="189">
        <f t="shared" ref="C19:G19" si="3">(C15-C18)*100/C18</f>
        <v>-0.53543313249221636</v>
      </c>
      <c r="D19" s="240">
        <f t="shared" si="3"/>
        <v>1.1953602528379619</v>
      </c>
      <c r="E19" s="189">
        <f t="shared" si="3"/>
        <v>0.42690894883955105</v>
      </c>
      <c r="F19" s="189">
        <f t="shared" si="3"/>
        <v>-0.67914771721622758</v>
      </c>
      <c r="G19" s="189">
        <f t="shared" si="3"/>
        <v>0.6097049387403034</v>
      </c>
      <c r="H19" s="240">
        <f>(H15-H18)*100/H18</f>
        <v>1.202320491991917</v>
      </c>
      <c r="I19" s="189">
        <f t="shared" ref="I19:J19" si="4">(I15-I18)*100/I18</f>
        <v>0.35804309783403182</v>
      </c>
      <c r="J19" s="189">
        <f t="shared" si="4"/>
        <v>-0.58963298031318023</v>
      </c>
      <c r="K19" s="240">
        <f>(K15-K18)*100/K18</f>
        <v>-3.9178008791803802</v>
      </c>
      <c r="L19" s="247">
        <f t="shared" ref="L19:AJ19" si="5">(L15-L18)*100/L18</f>
        <v>-10.383909142712977</v>
      </c>
      <c r="M19" s="189">
        <f t="shared" si="5"/>
        <v>-0.5316516634847076</v>
      </c>
      <c r="N19" s="189">
        <f t="shared" si="5"/>
        <v>0.23814022680394095</v>
      </c>
      <c r="O19" s="189">
        <f t="shared" si="5"/>
        <v>-0.98006269714477201</v>
      </c>
      <c r="P19" s="240">
        <f t="shared" si="5"/>
        <v>-3.7132693716640186</v>
      </c>
      <c r="Q19" s="240">
        <f t="shared" si="5"/>
        <v>-4.9791190441520481</v>
      </c>
      <c r="R19" s="240">
        <f t="shared" si="5"/>
        <v>-4.6974069320287501</v>
      </c>
      <c r="S19" s="240">
        <f t="shared" si="5"/>
        <v>-1.6681813932897458</v>
      </c>
      <c r="T19" s="189">
        <f t="shared" si="5"/>
        <v>-0.28411215430629422</v>
      </c>
      <c r="U19" s="240">
        <f t="shared" si="5"/>
        <v>-1.773037468831562</v>
      </c>
      <c r="V19" s="240">
        <f t="shared" si="5"/>
        <v>-2.2445232893128768</v>
      </c>
      <c r="W19" s="240">
        <f t="shared" si="5"/>
        <v>-1.0367054943682739</v>
      </c>
      <c r="X19" s="240">
        <f t="shared" si="5"/>
        <v>-1.833202679497091</v>
      </c>
      <c r="Y19" s="240">
        <f t="shared" si="5"/>
        <v>4.7437477236656296</v>
      </c>
      <c r="Z19" s="189">
        <f t="shared" si="5"/>
        <v>0.90151257037423971</v>
      </c>
      <c r="AA19" s="240">
        <f t="shared" si="5"/>
        <v>1.019292432354755</v>
      </c>
      <c r="AB19" s="189">
        <f t="shared" si="5"/>
        <v>-0.57240229658507225</v>
      </c>
      <c r="AC19" s="189">
        <f t="shared" si="5"/>
        <v>-0.58908732152151277</v>
      </c>
      <c r="AD19" s="189">
        <f t="shared" si="5"/>
        <v>0.85122828227901925</v>
      </c>
      <c r="AE19" s="189">
        <f t="shared" si="5"/>
        <v>-0.70654148368352299</v>
      </c>
      <c r="AF19" s="189">
        <f t="shared" si="5"/>
        <v>0.61862427798768127</v>
      </c>
      <c r="AG19" s="247">
        <f t="shared" si="5"/>
        <v>-19.352446120069114</v>
      </c>
      <c r="AH19" s="240">
        <f t="shared" si="5"/>
        <v>3.113999127183821</v>
      </c>
      <c r="AI19" s="247">
        <f t="shared" si="5"/>
        <v>-10.464999161089825</v>
      </c>
      <c r="AJ19" s="252">
        <f t="shared" si="5"/>
        <v>-13.323067828765822</v>
      </c>
      <c r="AK19" s="253"/>
    </row>
    <row r="20" spans="1:37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</row>
    <row r="21" spans="1:37" x14ac:dyDescent="0.25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</row>
    <row r="22" spans="1:37" x14ac:dyDescent="0.25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</row>
    <row r="23" spans="1:37" x14ac:dyDescent="0.25">
      <c r="A23" s="176"/>
      <c r="B23" s="177" t="s">
        <v>214</v>
      </c>
      <c r="C23" s="177" t="s">
        <v>215</v>
      </c>
      <c r="D23" s="177" t="s">
        <v>216</v>
      </c>
      <c r="E23" s="177" t="s">
        <v>217</v>
      </c>
      <c r="F23" s="177" t="s">
        <v>302</v>
      </c>
      <c r="G23" s="177" t="s">
        <v>218</v>
      </c>
      <c r="H23" s="177" t="s">
        <v>219</v>
      </c>
      <c r="I23" s="177" t="s">
        <v>220</v>
      </c>
      <c r="J23" s="177" t="s">
        <v>303</v>
      </c>
      <c r="K23" s="177" t="s">
        <v>221</v>
      </c>
      <c r="L23" s="177" t="s">
        <v>222</v>
      </c>
      <c r="M23" s="177" t="s">
        <v>223</v>
      </c>
      <c r="N23" s="177" t="s">
        <v>224</v>
      </c>
      <c r="O23" s="177" t="s">
        <v>225</v>
      </c>
      <c r="P23" s="177" t="s">
        <v>226</v>
      </c>
      <c r="Q23" s="177" t="s">
        <v>227</v>
      </c>
      <c r="R23" s="177" t="s">
        <v>228</v>
      </c>
      <c r="S23" s="177" t="s">
        <v>229</v>
      </c>
      <c r="T23" s="177" t="s">
        <v>230</v>
      </c>
      <c r="U23" s="177" t="s">
        <v>231</v>
      </c>
      <c r="V23" s="177" t="s">
        <v>232</v>
      </c>
      <c r="W23" s="177" t="s">
        <v>233</v>
      </c>
      <c r="X23" s="177" t="s">
        <v>234</v>
      </c>
      <c r="Y23" s="177" t="s">
        <v>235</v>
      </c>
      <c r="Z23" s="177" t="s">
        <v>236</v>
      </c>
      <c r="AA23" s="177" t="s">
        <v>237</v>
      </c>
      <c r="AB23" s="177" t="s">
        <v>238</v>
      </c>
      <c r="AC23" s="177" t="s">
        <v>239</v>
      </c>
      <c r="AD23" s="177" t="s">
        <v>240</v>
      </c>
      <c r="AE23" s="177" t="s">
        <v>241</v>
      </c>
      <c r="AF23" s="177" t="s">
        <v>242</v>
      </c>
      <c r="AG23" s="177" t="s">
        <v>243</v>
      </c>
      <c r="AH23" s="177" t="s">
        <v>244</v>
      </c>
      <c r="AI23" s="177" t="s">
        <v>245</v>
      </c>
      <c r="AJ23" s="178" t="s">
        <v>246</v>
      </c>
    </row>
    <row r="24" spans="1:37" x14ac:dyDescent="0.25">
      <c r="A24" s="179" t="s">
        <v>249</v>
      </c>
      <c r="B24" s="238">
        <v>3.65</v>
      </c>
      <c r="C24" s="244">
        <v>2832.0416179666295</v>
      </c>
      <c r="D24" s="241">
        <v>34.200000000000003</v>
      </c>
      <c r="E24" s="238">
        <v>6.07</v>
      </c>
      <c r="F24" s="244">
        <v>247.05580225217048</v>
      </c>
      <c r="G24" s="238">
        <v>4.43</v>
      </c>
      <c r="H24" s="238">
        <v>2.11</v>
      </c>
      <c r="I24" s="238">
        <v>9.76</v>
      </c>
      <c r="J24" s="241">
        <v>23.3</v>
      </c>
      <c r="K24" s="180">
        <v>0.83399999999999996</v>
      </c>
      <c r="L24" s="244">
        <v>164.86126002521851</v>
      </c>
      <c r="M24" s="244">
        <v>471.86149526430643</v>
      </c>
      <c r="N24" s="238">
        <v>9.8699999999999992</v>
      </c>
      <c r="O24" s="244">
        <v>335.82787912326603</v>
      </c>
      <c r="P24" s="241">
        <v>12</v>
      </c>
      <c r="Q24" s="244">
        <v>1862.7785952216218</v>
      </c>
      <c r="R24" s="241">
        <v>85.6</v>
      </c>
      <c r="S24" s="244">
        <v>160.80416573790524</v>
      </c>
      <c r="T24" s="241">
        <v>16.399999999999999</v>
      </c>
      <c r="U24" s="241">
        <v>52.1</v>
      </c>
      <c r="V24" s="238">
        <v>6.97</v>
      </c>
      <c r="W24" s="238">
        <v>1.43</v>
      </c>
      <c r="X24" s="180">
        <v>0.505</v>
      </c>
      <c r="Y24" s="238">
        <v>4.01</v>
      </c>
      <c r="Z24" s="238">
        <v>2.08</v>
      </c>
      <c r="AA24" s="180">
        <v>0.35399999999999998</v>
      </c>
      <c r="AB24" s="180">
        <v>0.94699999999999995</v>
      </c>
      <c r="AC24" s="180">
        <v>0.11600000000000001</v>
      </c>
      <c r="AD24" s="180">
        <v>0.70799999999999996</v>
      </c>
      <c r="AE24" s="180">
        <v>9.8900000000000002E-2</v>
      </c>
      <c r="AF24" s="238">
        <v>7.99</v>
      </c>
      <c r="AG24" s="180">
        <v>0.77700000000000002</v>
      </c>
      <c r="AH24" s="241">
        <v>34.200000000000003</v>
      </c>
      <c r="AI24" s="241">
        <v>23.9</v>
      </c>
      <c r="AJ24" s="248">
        <v>1.82</v>
      </c>
    </row>
    <row r="25" spans="1:37" x14ac:dyDescent="0.25">
      <c r="A25" s="179" t="s">
        <v>249</v>
      </c>
      <c r="B25" s="238">
        <v>3.39</v>
      </c>
      <c r="C25" s="244">
        <v>2841.7313472223218</v>
      </c>
      <c r="D25" s="241">
        <v>33.4</v>
      </c>
      <c r="E25" s="238">
        <v>5.49</v>
      </c>
      <c r="F25" s="244">
        <v>245.12672788888824</v>
      </c>
      <c r="G25" s="238">
        <v>4.21</v>
      </c>
      <c r="H25" s="238">
        <v>2.06</v>
      </c>
      <c r="I25" s="238">
        <v>9.1300000000000008</v>
      </c>
      <c r="J25" s="241">
        <v>22.2</v>
      </c>
      <c r="K25" s="180">
        <v>0.83</v>
      </c>
      <c r="L25" s="244">
        <v>160.94203928342549</v>
      </c>
      <c r="M25" s="244">
        <v>455.87083412239167</v>
      </c>
      <c r="N25" s="238">
        <v>9.44</v>
      </c>
      <c r="O25" s="244">
        <v>323.34250093060433</v>
      </c>
      <c r="P25" s="241">
        <v>11.5</v>
      </c>
      <c r="Q25" s="244">
        <v>1812.1084095024876</v>
      </c>
      <c r="R25" s="241">
        <v>83.6</v>
      </c>
      <c r="S25" s="244">
        <v>155.43936513580053</v>
      </c>
      <c r="T25" s="241">
        <v>15.8</v>
      </c>
      <c r="U25" s="241">
        <v>50</v>
      </c>
      <c r="V25" s="238">
        <v>6.71</v>
      </c>
      <c r="W25" s="238">
        <v>1.39</v>
      </c>
      <c r="X25" s="180">
        <v>0.497</v>
      </c>
      <c r="Y25" s="238">
        <v>3.9</v>
      </c>
      <c r="Z25" s="238">
        <v>1.98</v>
      </c>
      <c r="AA25" s="180">
        <v>0.34300000000000003</v>
      </c>
      <c r="AB25" s="180">
        <v>0.91300000000000003</v>
      </c>
      <c r="AC25" s="180">
        <v>0.115</v>
      </c>
      <c r="AD25" s="180">
        <v>0.66600000000000004</v>
      </c>
      <c r="AE25" s="180">
        <v>9.3299999999999994E-2</v>
      </c>
      <c r="AF25" s="238">
        <v>7.67</v>
      </c>
      <c r="AG25" s="180">
        <v>0.73799999999999999</v>
      </c>
      <c r="AH25" s="241">
        <v>33.1</v>
      </c>
      <c r="AI25" s="241">
        <v>23</v>
      </c>
      <c r="AJ25" s="248">
        <v>1.74</v>
      </c>
    </row>
    <row r="26" spans="1:37" x14ac:dyDescent="0.25">
      <c r="A26" s="179" t="s">
        <v>249</v>
      </c>
      <c r="B26" s="238">
        <v>3.74</v>
      </c>
      <c r="C26" s="244">
        <v>2998.0984961151034</v>
      </c>
      <c r="D26" s="241">
        <v>35.1</v>
      </c>
      <c r="E26" s="238">
        <v>6.43</v>
      </c>
      <c r="F26" s="244">
        <v>259.32981264694001</v>
      </c>
      <c r="G26" s="238">
        <v>4.67</v>
      </c>
      <c r="H26" s="238">
        <v>2.21</v>
      </c>
      <c r="I26" s="241">
        <v>10</v>
      </c>
      <c r="J26" s="241">
        <v>24.6</v>
      </c>
      <c r="K26" s="180">
        <v>0.95799999999999996</v>
      </c>
      <c r="L26" s="244">
        <v>175.83459585599238</v>
      </c>
      <c r="M26" s="244">
        <v>498.93603040454411</v>
      </c>
      <c r="N26" s="238">
        <v>10.3</v>
      </c>
      <c r="O26" s="244">
        <v>355.07323765925332</v>
      </c>
      <c r="P26" s="241">
        <v>12.6</v>
      </c>
      <c r="Q26" s="244">
        <v>1977.2137969803248</v>
      </c>
      <c r="R26" s="241">
        <v>90.5</v>
      </c>
      <c r="S26" s="244">
        <v>167.23736876161126</v>
      </c>
      <c r="T26" s="241">
        <v>17.100000000000001</v>
      </c>
      <c r="U26" s="241">
        <v>54.3</v>
      </c>
      <c r="V26" s="238">
        <v>7.21</v>
      </c>
      <c r="W26" s="238">
        <v>1.49</v>
      </c>
      <c r="X26" s="180">
        <v>0.53100000000000003</v>
      </c>
      <c r="Y26" s="238">
        <v>4.1900000000000004</v>
      </c>
      <c r="Z26" s="238">
        <v>2.19</v>
      </c>
      <c r="AA26" s="180">
        <v>0.37</v>
      </c>
      <c r="AB26" s="180">
        <v>0.99199999999999999</v>
      </c>
      <c r="AC26" s="180">
        <v>0.122</v>
      </c>
      <c r="AD26" s="180">
        <v>0.73699999999999999</v>
      </c>
      <c r="AE26" s="180">
        <v>0.10199999999999999</v>
      </c>
      <c r="AF26" s="238">
        <v>8.24</v>
      </c>
      <c r="AG26" s="180">
        <v>0.79800000000000004</v>
      </c>
      <c r="AH26" s="241">
        <v>35.9</v>
      </c>
      <c r="AI26" s="241">
        <v>24.1</v>
      </c>
      <c r="AJ26" s="248">
        <v>1.82</v>
      </c>
    </row>
    <row r="27" spans="1:37" x14ac:dyDescent="0.25">
      <c r="A27" s="179" t="s">
        <v>249</v>
      </c>
      <c r="B27" s="238">
        <v>3.4512166898242667</v>
      </c>
      <c r="C27" s="244">
        <v>2789.2014250933717</v>
      </c>
      <c r="D27" s="241">
        <v>33.343757588434663</v>
      </c>
      <c r="E27" s="238">
        <v>6.7720992850359369</v>
      </c>
      <c r="F27" s="244">
        <v>242.18130460163712</v>
      </c>
      <c r="G27" s="238">
        <v>4.2848744237779224</v>
      </c>
      <c r="H27" s="238">
        <v>1.9700415214353197</v>
      </c>
      <c r="I27" s="238">
        <v>8.5053578016278681</v>
      </c>
      <c r="J27" s="241">
        <v>22.935187611560881</v>
      </c>
      <c r="K27" s="180">
        <v>0.84951853975167324</v>
      </c>
      <c r="L27" s="244">
        <v>163.58918295995798</v>
      </c>
      <c r="M27" s="244">
        <v>465.08779807267382</v>
      </c>
      <c r="N27" s="238">
        <v>9.5622805218882405</v>
      </c>
      <c r="O27" s="244">
        <v>351.01767377025828</v>
      </c>
      <c r="P27" s="241">
        <v>11.895041537731151</v>
      </c>
      <c r="Q27" s="244">
        <v>1846.2146409189802</v>
      </c>
      <c r="R27" s="241">
        <v>86.095361355727462</v>
      </c>
      <c r="S27" s="244">
        <v>160.87072269495982</v>
      </c>
      <c r="T27" s="241">
        <v>16.443767071361584</v>
      </c>
      <c r="U27" s="241">
        <v>52.668272300592129</v>
      </c>
      <c r="V27" s="238">
        <v>7.002101059154989</v>
      </c>
      <c r="W27" s="238">
        <v>1.4362215637970568</v>
      </c>
      <c r="X27" s="180">
        <v>0.51558479562431903</v>
      </c>
      <c r="Y27" s="238">
        <v>4.0709534991000753</v>
      </c>
      <c r="Z27" s="238">
        <v>2.1336510498965491</v>
      </c>
      <c r="AA27" s="180">
        <v>0.35310873470129828</v>
      </c>
      <c r="AB27" s="180">
        <v>0.95607130450435551</v>
      </c>
      <c r="AC27" s="180">
        <v>0.12335836399908393</v>
      </c>
      <c r="AD27" s="180">
        <v>0.7240351227228059</v>
      </c>
      <c r="AE27" s="180">
        <v>0.10031299685058699</v>
      </c>
      <c r="AF27" s="238">
        <v>8.6342887927840906</v>
      </c>
      <c r="AG27" s="180">
        <v>0.78657813157157719</v>
      </c>
      <c r="AH27" s="241">
        <v>29.943011664728235</v>
      </c>
      <c r="AI27" s="241">
        <v>25.734568451867236</v>
      </c>
      <c r="AJ27" s="248">
        <v>1.8407517686146959</v>
      </c>
    </row>
    <row r="28" spans="1:37" x14ac:dyDescent="0.25">
      <c r="A28" s="179" t="s">
        <v>249</v>
      </c>
      <c r="B28" s="238">
        <v>3.4077963309469252</v>
      </c>
      <c r="C28" s="244">
        <v>2835.5645206577315</v>
      </c>
      <c r="D28" s="241">
        <v>33.508122524022887</v>
      </c>
      <c r="E28" s="238">
        <v>6.9531488985140077</v>
      </c>
      <c r="F28" s="244">
        <v>234.3391486077056</v>
      </c>
      <c r="G28" s="238">
        <v>4.2744732958751577</v>
      </c>
      <c r="H28" s="238">
        <v>1.8621238386962802</v>
      </c>
      <c r="I28" s="238">
        <v>8.7985060483206627</v>
      </c>
      <c r="J28" s="241">
        <v>22.042948952940819</v>
      </c>
      <c r="K28" s="180">
        <v>0.82703396194117107</v>
      </c>
      <c r="L28" s="244">
        <v>159.51141016392052</v>
      </c>
      <c r="M28" s="244">
        <v>446.37817088793281</v>
      </c>
      <c r="N28" s="238">
        <v>9.0444360437439943</v>
      </c>
      <c r="O28" s="244">
        <v>337.78297752612275</v>
      </c>
      <c r="P28" s="241">
        <v>11.437420971796689</v>
      </c>
      <c r="Q28" s="244">
        <v>1799.7053196425134</v>
      </c>
      <c r="R28" s="241">
        <v>83.814837483697104</v>
      </c>
      <c r="S28" s="244">
        <v>153.77764426622915</v>
      </c>
      <c r="T28" s="241">
        <v>15.751966346601105</v>
      </c>
      <c r="U28" s="241">
        <v>50.067674284120059</v>
      </c>
      <c r="V28" s="238">
        <v>6.6239821646074404</v>
      </c>
      <c r="W28" s="238">
        <v>1.352924377616928</v>
      </c>
      <c r="X28" s="180">
        <v>0.48733888926366797</v>
      </c>
      <c r="Y28" s="238">
        <v>3.884046849451154</v>
      </c>
      <c r="Z28" s="238">
        <v>2.0215312299046246</v>
      </c>
      <c r="AA28" s="180">
        <v>0.34074416528757329</v>
      </c>
      <c r="AB28" s="180">
        <v>0.9187996108819777</v>
      </c>
      <c r="AC28" s="180">
        <v>0.11326214613680664</v>
      </c>
      <c r="AD28" s="180">
        <v>0.6827350386490415</v>
      </c>
      <c r="AE28" s="180">
        <v>9.7461187832246707E-2</v>
      </c>
      <c r="AF28" s="238">
        <v>8.0519304012182094</v>
      </c>
      <c r="AG28" s="180">
        <v>0.73874563896758194</v>
      </c>
      <c r="AH28" s="241">
        <v>27.904553750965444</v>
      </c>
      <c r="AI28" s="241">
        <v>24.151133327623121</v>
      </c>
      <c r="AJ28" s="248">
        <v>1.7235417307629017</v>
      </c>
    </row>
    <row r="29" spans="1:37" x14ac:dyDescent="0.25">
      <c r="A29" s="179" t="s">
        <v>249</v>
      </c>
      <c r="B29" s="238">
        <v>3.3351882263641293</v>
      </c>
      <c r="C29" s="244">
        <v>2975.8943452970284</v>
      </c>
      <c r="D29" s="241">
        <v>34.920343004914535</v>
      </c>
      <c r="E29" s="238">
        <v>7.1144417949562779</v>
      </c>
      <c r="F29" s="244">
        <v>237.43799419200488</v>
      </c>
      <c r="G29" s="238">
        <v>4.4569110702304293</v>
      </c>
      <c r="H29" s="238">
        <v>2.0467667905703513</v>
      </c>
      <c r="I29" s="238">
        <v>9.0819376063567994</v>
      </c>
      <c r="J29" s="241">
        <v>22.355249414692832</v>
      </c>
      <c r="K29" s="180">
        <v>0.87613203409182583</v>
      </c>
      <c r="L29" s="244">
        <v>162.63587214500015</v>
      </c>
      <c r="M29" s="244">
        <v>454.12475693296648</v>
      </c>
      <c r="N29" s="238">
        <v>9.1377347638805446</v>
      </c>
      <c r="O29" s="244">
        <v>343.35186170092379</v>
      </c>
      <c r="P29" s="241">
        <v>11.671557016112631</v>
      </c>
      <c r="Q29" s="244">
        <v>1834.3094622484912</v>
      </c>
      <c r="R29" s="241">
        <v>85.74690194947317</v>
      </c>
      <c r="S29" s="244">
        <v>156.26941312820168</v>
      </c>
      <c r="T29" s="241">
        <v>15.928343685710942</v>
      </c>
      <c r="U29" s="241">
        <v>50.579382501751518</v>
      </c>
      <c r="V29" s="238">
        <v>6.7148336975224767</v>
      </c>
      <c r="W29" s="238">
        <v>1.3922219250284524</v>
      </c>
      <c r="X29" s="180">
        <v>0.48385631418040065</v>
      </c>
      <c r="Y29" s="238">
        <v>3.9183544953643397</v>
      </c>
      <c r="Z29" s="238">
        <v>2.0412375132765801</v>
      </c>
      <c r="AA29" s="180">
        <v>0.34209678230931351</v>
      </c>
      <c r="AB29" s="180">
        <v>0.92020693909767615</v>
      </c>
      <c r="AC29" s="180">
        <v>0.11180443387052134</v>
      </c>
      <c r="AD29" s="180">
        <v>0.70048090055152334</v>
      </c>
      <c r="AE29" s="180">
        <v>0.10068569242617667</v>
      </c>
      <c r="AF29" s="238">
        <v>8.2774740911787514</v>
      </c>
      <c r="AG29" s="180">
        <v>0.74949091160193593</v>
      </c>
      <c r="AH29" s="241">
        <v>28.643570014973143</v>
      </c>
      <c r="AI29" s="241">
        <v>24.547420261173144</v>
      </c>
      <c r="AJ29" s="248">
        <v>0</v>
      </c>
    </row>
    <row r="30" spans="1:37" x14ac:dyDescent="0.25">
      <c r="A30" s="179" t="s">
        <v>249</v>
      </c>
      <c r="B30" s="238">
        <v>3.4758056204220629</v>
      </c>
      <c r="C30" s="244">
        <v>2806.1267311583947</v>
      </c>
      <c r="D30" s="241">
        <v>34.187405480435487</v>
      </c>
      <c r="E30" s="238">
        <v>7.0886941794758824</v>
      </c>
      <c r="F30" s="244">
        <v>249.08496512787676</v>
      </c>
      <c r="G30" s="238">
        <v>4.4873107273581772</v>
      </c>
      <c r="H30" s="238">
        <v>1.8927992408948151</v>
      </c>
      <c r="I30" s="238">
        <v>9.8302658698116971</v>
      </c>
      <c r="J30" s="241">
        <v>23.242230079994425</v>
      </c>
      <c r="K30" s="180">
        <v>0.90535545062413636</v>
      </c>
      <c r="L30" s="244">
        <v>164.7952547733353</v>
      </c>
      <c r="M30" s="244">
        <v>468.03911905016588</v>
      </c>
      <c r="N30" s="238">
        <v>9.8692803452130065</v>
      </c>
      <c r="O30" s="244">
        <v>336.30419434845993</v>
      </c>
      <c r="P30" s="241">
        <v>12.167517537090955</v>
      </c>
      <c r="Q30" s="244">
        <v>1868.6001769227753</v>
      </c>
      <c r="R30" s="241">
        <v>85.118420101545226</v>
      </c>
      <c r="S30" s="244">
        <v>159.48243390117486</v>
      </c>
      <c r="T30" s="241">
        <v>16.283402444024517</v>
      </c>
      <c r="U30" s="241">
        <v>51.789124094679188</v>
      </c>
      <c r="V30" s="238">
        <v>7.0142902440314039</v>
      </c>
      <c r="W30" s="238">
        <v>1.4252614087980509</v>
      </c>
      <c r="X30" s="180">
        <v>0.51448547922150822</v>
      </c>
      <c r="Y30" s="238">
        <v>4.086330530459346</v>
      </c>
      <c r="Z30" s="238">
        <v>2.1599664190162748</v>
      </c>
      <c r="AA30" s="180">
        <v>0.36091848994412867</v>
      </c>
      <c r="AB30" s="180">
        <v>0.96351709546821318</v>
      </c>
      <c r="AC30" s="180">
        <v>0.11805510010239341</v>
      </c>
      <c r="AD30" s="180">
        <v>0.70869259848489452</v>
      </c>
      <c r="AE30" s="180">
        <v>9.8321015372900791E-2</v>
      </c>
      <c r="AF30" s="238">
        <v>8.0105161104672291</v>
      </c>
      <c r="AG30" s="180">
        <v>0.786875274679119</v>
      </c>
      <c r="AH30" s="241">
        <v>30.564241907410988</v>
      </c>
      <c r="AI30" s="241">
        <v>24.058522407461943</v>
      </c>
      <c r="AJ30" s="248">
        <v>1.9593175489363976</v>
      </c>
    </row>
    <row r="31" spans="1:37" x14ac:dyDescent="0.25">
      <c r="A31" s="179" t="s">
        <v>249</v>
      </c>
      <c r="B31" s="238">
        <v>3.920663172467318</v>
      </c>
      <c r="C31" s="244">
        <v>3172.5565239557923</v>
      </c>
      <c r="D31" s="241">
        <v>37.82747044129178</v>
      </c>
      <c r="E31" s="238">
        <v>7.6208824906238757</v>
      </c>
      <c r="F31" s="244">
        <v>276.80660604930091</v>
      </c>
      <c r="G31" s="238">
        <v>4.9280038500010912</v>
      </c>
      <c r="H31" s="238">
        <v>2.319355082177311</v>
      </c>
      <c r="I31" s="241">
        <v>11.06188337873348</v>
      </c>
      <c r="J31" s="241">
        <v>25.851113923431289</v>
      </c>
      <c r="K31" s="180">
        <v>1.0446791772588637</v>
      </c>
      <c r="L31" s="244">
        <v>184.01685391544643</v>
      </c>
      <c r="M31" s="244">
        <v>522.51053205387655</v>
      </c>
      <c r="N31" s="238">
        <v>10.816881846785193</v>
      </c>
      <c r="O31" s="244">
        <v>373.54028010624319</v>
      </c>
      <c r="P31" s="241">
        <v>13.484345703422365</v>
      </c>
      <c r="Q31" s="244">
        <v>2077.4578026608924</v>
      </c>
      <c r="R31" s="241">
        <v>94.894266011537184</v>
      </c>
      <c r="S31" s="244">
        <v>175.83216390870652</v>
      </c>
      <c r="T31" s="241">
        <v>17.984126171851184</v>
      </c>
      <c r="U31" s="241">
        <v>57.117879951645122</v>
      </c>
      <c r="V31" s="238">
        <v>7.742610850842679</v>
      </c>
      <c r="W31" s="238">
        <v>1.5822691695009794</v>
      </c>
      <c r="X31" s="180">
        <v>0.5694924091977045</v>
      </c>
      <c r="Y31" s="238">
        <v>4.5331673912730306</v>
      </c>
      <c r="Z31" s="238">
        <v>2.3577943701355548</v>
      </c>
      <c r="AA31" s="180">
        <v>0.40019601525777143</v>
      </c>
      <c r="AB31" s="180">
        <v>1.0453032534971045</v>
      </c>
      <c r="AC31" s="180">
        <v>0.13584163195231752</v>
      </c>
      <c r="AD31" s="180">
        <v>0.78718040756549956</v>
      </c>
      <c r="AE31" s="180">
        <v>0.11088779363191439</v>
      </c>
      <c r="AF31" s="238">
        <v>8.8882939706669504</v>
      </c>
      <c r="AG31" s="180">
        <v>0.87387625654658663</v>
      </c>
      <c r="AH31" s="241">
        <v>34.060034749699447</v>
      </c>
      <c r="AI31" s="241">
        <v>26.36485513740914</v>
      </c>
      <c r="AJ31" s="248">
        <v>2.1660566771679504</v>
      </c>
    </row>
    <row r="32" spans="1:37" x14ac:dyDescent="0.25">
      <c r="A32" s="179" t="s">
        <v>249</v>
      </c>
      <c r="B32" s="238">
        <v>3.920663172467318</v>
      </c>
      <c r="C32" s="244">
        <v>3172.5565239557923</v>
      </c>
      <c r="D32" s="241">
        <v>37.82747044129178</v>
      </c>
      <c r="E32" s="238">
        <v>7.6208824906238757</v>
      </c>
      <c r="F32" s="244">
        <v>276.80660604930091</v>
      </c>
      <c r="G32" s="238">
        <v>4.9280038500010912</v>
      </c>
      <c r="H32" s="238">
        <v>2.319355082177311</v>
      </c>
      <c r="I32" s="241">
        <v>11.06188337873348</v>
      </c>
      <c r="J32" s="241">
        <v>25.851113923431289</v>
      </c>
      <c r="K32" s="180">
        <v>1.0446791772588637</v>
      </c>
      <c r="L32" s="244">
        <v>184.01685391544643</v>
      </c>
      <c r="M32" s="244">
        <v>522.51053205387655</v>
      </c>
      <c r="N32" s="238">
        <v>10.816881846785193</v>
      </c>
      <c r="O32" s="244">
        <v>373.54028010624319</v>
      </c>
      <c r="P32" s="241">
        <v>13.484345703422365</v>
      </c>
      <c r="Q32" s="244">
        <v>2077.4578026608924</v>
      </c>
      <c r="R32" s="241">
        <v>94.894266011537184</v>
      </c>
      <c r="S32" s="244">
        <v>175.83216390870652</v>
      </c>
      <c r="T32" s="241">
        <v>17.984126171851184</v>
      </c>
      <c r="U32" s="241">
        <v>57.117879951645122</v>
      </c>
      <c r="V32" s="238">
        <v>7.742610850842679</v>
      </c>
      <c r="W32" s="238">
        <v>1.5822691695009794</v>
      </c>
      <c r="X32" s="180">
        <v>0.5694924091977045</v>
      </c>
      <c r="Y32" s="238">
        <v>4.5331673912730306</v>
      </c>
      <c r="Z32" s="238">
        <v>2.3577943701355548</v>
      </c>
      <c r="AA32" s="180">
        <v>0.40019601525777143</v>
      </c>
      <c r="AB32" s="180">
        <v>1.0453032534971045</v>
      </c>
      <c r="AC32" s="180">
        <v>0.13584163195231752</v>
      </c>
      <c r="AD32" s="180">
        <v>0.78718040756549956</v>
      </c>
      <c r="AE32" s="180">
        <v>0.11088779363191439</v>
      </c>
      <c r="AF32" s="238">
        <v>8.8882939706669504</v>
      </c>
      <c r="AG32" s="180">
        <v>0.87387625654658663</v>
      </c>
      <c r="AH32" s="241">
        <v>34.060034749699447</v>
      </c>
      <c r="AI32" s="241">
        <v>26.36485513740914</v>
      </c>
      <c r="AJ32" s="248">
        <v>2.1660566771679504</v>
      </c>
    </row>
    <row r="33" spans="1:36" x14ac:dyDescent="0.25">
      <c r="A33" s="182" t="s">
        <v>12</v>
      </c>
      <c r="B33" s="239">
        <f>AVERAGE(B24:B32)</f>
        <v>3.5879259124991134</v>
      </c>
      <c r="C33" s="245">
        <f t="shared" ref="C33:AJ33" si="6">AVERAGE(C24:C32)</f>
        <v>2935.9746146024622</v>
      </c>
      <c r="D33" s="242">
        <f t="shared" si="6"/>
        <v>34.92384105337679</v>
      </c>
      <c r="E33" s="239">
        <f t="shared" si="6"/>
        <v>6.7955721265810958</v>
      </c>
      <c r="F33" s="245">
        <f t="shared" si="6"/>
        <v>252.01877415731386</v>
      </c>
      <c r="G33" s="239">
        <f t="shared" si="6"/>
        <v>4.5188419130270967</v>
      </c>
      <c r="H33" s="239">
        <f t="shared" si="6"/>
        <v>2.0878268395501545</v>
      </c>
      <c r="I33" s="239">
        <f t="shared" si="6"/>
        <v>9.6922037870648889</v>
      </c>
      <c r="J33" s="242">
        <f t="shared" si="6"/>
        <v>23.597538211783501</v>
      </c>
      <c r="K33" s="183">
        <f t="shared" si="6"/>
        <v>0.90771092676961496</v>
      </c>
      <c r="L33" s="245">
        <f t="shared" si="6"/>
        <v>168.91148033752702</v>
      </c>
      <c r="M33" s="245">
        <f t="shared" si="6"/>
        <v>478.36880764919272</v>
      </c>
      <c r="N33" s="239">
        <f t="shared" si="6"/>
        <v>9.8730550409217965</v>
      </c>
      <c r="O33" s="245">
        <f t="shared" si="6"/>
        <v>347.7534316968194</v>
      </c>
      <c r="P33" s="242">
        <f t="shared" si="6"/>
        <v>12.248914274397352</v>
      </c>
      <c r="Q33" s="245">
        <f t="shared" si="6"/>
        <v>1906.2051118621084</v>
      </c>
      <c r="R33" s="242">
        <f t="shared" si="6"/>
        <v>87.80711699039081</v>
      </c>
      <c r="S33" s="245">
        <f t="shared" si="6"/>
        <v>162.83838238258838</v>
      </c>
      <c r="T33" s="242">
        <f t="shared" si="6"/>
        <v>16.63063687682228</v>
      </c>
      <c r="U33" s="242">
        <f t="shared" si="6"/>
        <v>52.860023676048129</v>
      </c>
      <c r="V33" s="239">
        <f t="shared" si="6"/>
        <v>7.081158763000186</v>
      </c>
      <c r="W33" s="239">
        <f t="shared" si="6"/>
        <v>1.4534630682491605</v>
      </c>
      <c r="X33" s="183">
        <f t="shared" si="6"/>
        <v>0.5192500329650338</v>
      </c>
      <c r="Y33" s="239">
        <f t="shared" si="6"/>
        <v>4.1251133507689977</v>
      </c>
      <c r="Z33" s="239">
        <f t="shared" si="6"/>
        <v>2.1468861058183486</v>
      </c>
      <c r="AA33" s="183">
        <f t="shared" si="6"/>
        <v>0.36269557808420627</v>
      </c>
      <c r="AB33" s="183">
        <f t="shared" si="6"/>
        <v>0.96680016188293694</v>
      </c>
      <c r="AC33" s="183">
        <f t="shared" si="6"/>
        <v>0.12124036755704891</v>
      </c>
      <c r="AD33" s="183">
        <f t="shared" si="6"/>
        <v>0.72236716394880718</v>
      </c>
      <c r="AE33" s="183">
        <f t="shared" si="6"/>
        <v>0.10141738663841554</v>
      </c>
      <c r="AF33" s="239">
        <f t="shared" si="6"/>
        <v>8.2945330374424646</v>
      </c>
      <c r="AG33" s="183">
        <f t="shared" si="6"/>
        <v>0.79138249665704308</v>
      </c>
      <c r="AH33" s="242">
        <f t="shared" si="6"/>
        <v>32.041716315275188</v>
      </c>
      <c r="AI33" s="242">
        <f t="shared" si="6"/>
        <v>24.691261635882633</v>
      </c>
      <c r="AJ33" s="249">
        <f t="shared" si="6"/>
        <v>1.6928582669610996</v>
      </c>
    </row>
    <row r="34" spans="1:36" x14ac:dyDescent="0.25">
      <c r="A34" s="179" t="s">
        <v>13</v>
      </c>
      <c r="B34" s="238">
        <f>2*_xlfn.STDEV.S(B24:B32)</f>
        <v>0.45561273643964073</v>
      </c>
      <c r="C34" s="244">
        <f t="shared" ref="C34:AJ34" si="7">2*_xlfn.STDEV.S(C24:C32)</f>
        <v>304.60125690417942</v>
      </c>
      <c r="D34" s="241">
        <f t="shared" si="7"/>
        <v>3.520118531078789</v>
      </c>
      <c r="E34" s="238">
        <f t="shared" si="7"/>
        <v>1.4035438502142938</v>
      </c>
      <c r="F34" s="241">
        <f t="shared" si="7"/>
        <v>31.50402547418479</v>
      </c>
      <c r="G34" s="238">
        <f t="shared" si="7"/>
        <v>0.53862714997481687</v>
      </c>
      <c r="H34" s="238">
        <f t="shared" si="7"/>
        <v>0.33759430909256749</v>
      </c>
      <c r="I34" s="238">
        <f t="shared" si="7"/>
        <v>1.8393255954881207</v>
      </c>
      <c r="J34" s="238">
        <f t="shared" si="7"/>
        <v>2.9773108721776915</v>
      </c>
      <c r="K34" s="180">
        <f t="shared" si="7"/>
        <v>0.17666321678064928</v>
      </c>
      <c r="L34" s="241">
        <f t="shared" si="7"/>
        <v>19.457712678491834</v>
      </c>
      <c r="M34" s="241">
        <f t="shared" si="7"/>
        <v>58.149637846850666</v>
      </c>
      <c r="N34" s="238">
        <f t="shared" si="7"/>
        <v>1.3182083448905011</v>
      </c>
      <c r="O34" s="241">
        <f t="shared" si="7"/>
        <v>34.511875442651814</v>
      </c>
      <c r="P34" s="241">
        <f t="shared" si="7"/>
        <v>1.5688192775495073</v>
      </c>
      <c r="Q34" s="244">
        <f t="shared" si="7"/>
        <v>219.04500819272064</v>
      </c>
      <c r="R34" s="238">
        <f t="shared" si="7"/>
        <v>8.9615891494394067</v>
      </c>
      <c r="S34" s="241">
        <f t="shared" si="7"/>
        <v>16.677735136554364</v>
      </c>
      <c r="T34" s="238">
        <f t="shared" si="7"/>
        <v>1.7389780012231377</v>
      </c>
      <c r="U34" s="238">
        <f t="shared" si="7"/>
        <v>5.5349668992865899</v>
      </c>
      <c r="V34" s="180">
        <f t="shared" si="7"/>
        <v>0.83536785501931754</v>
      </c>
      <c r="W34" s="238">
        <f t="shared" si="7"/>
        <v>0.1643869770283018</v>
      </c>
      <c r="X34" s="180">
        <f t="shared" si="7"/>
        <v>6.3999817303085044E-2</v>
      </c>
      <c r="Y34" s="180">
        <f t="shared" si="7"/>
        <v>0.50321628572678068</v>
      </c>
      <c r="Z34" s="180">
        <f t="shared" si="7"/>
        <v>0.27419870037334859</v>
      </c>
      <c r="AA34" s="180">
        <f t="shared" si="7"/>
        <v>4.6533265250143743E-2</v>
      </c>
      <c r="AB34" s="180">
        <f t="shared" si="7"/>
        <v>0.1020976852527954</v>
      </c>
      <c r="AC34" s="180">
        <f t="shared" si="7"/>
        <v>1.8175467311222281E-2</v>
      </c>
      <c r="AD34" s="180">
        <f t="shared" si="7"/>
        <v>8.4376522999790454E-2</v>
      </c>
      <c r="AE34" s="180">
        <f t="shared" si="7"/>
        <v>1.1809740347070337E-2</v>
      </c>
      <c r="AF34" s="180">
        <f t="shared" si="7"/>
        <v>0.85032536843780326</v>
      </c>
      <c r="AG34" s="180">
        <f t="shared" si="7"/>
        <v>0.1031496970694365</v>
      </c>
      <c r="AH34" s="238">
        <f t="shared" si="7"/>
        <v>5.6596258099054051</v>
      </c>
      <c r="AI34" s="238">
        <f t="shared" si="7"/>
        <v>2.3705651868406949</v>
      </c>
      <c r="AJ34" s="248">
        <f t="shared" si="7"/>
        <v>1.3118630793932586</v>
      </c>
    </row>
    <row r="35" spans="1:36" x14ac:dyDescent="0.25">
      <c r="A35" s="179" t="s">
        <v>355</v>
      </c>
      <c r="B35" s="238">
        <f>B34*100/B33</f>
        <v>12.698499008924374</v>
      </c>
      <c r="C35" s="241">
        <f t="shared" ref="C35:AJ35" si="8">C34*100/C33</f>
        <v>10.374791913704033</v>
      </c>
      <c r="D35" s="241">
        <f t="shared" si="8"/>
        <v>10.079414018918255</v>
      </c>
      <c r="E35" s="238">
        <f t="shared" si="8"/>
        <v>20.653799622320062</v>
      </c>
      <c r="F35" s="241">
        <f t="shared" si="8"/>
        <v>12.500666102962438</v>
      </c>
      <c r="G35" s="241">
        <f t="shared" si="8"/>
        <v>11.919583830141107</v>
      </c>
      <c r="H35" s="241">
        <f t="shared" si="8"/>
        <v>16.169650791792002</v>
      </c>
      <c r="I35" s="241">
        <f t="shared" si="8"/>
        <v>18.977372287021709</v>
      </c>
      <c r="J35" s="241">
        <f t="shared" si="8"/>
        <v>12.617040156718391</v>
      </c>
      <c r="K35" s="241">
        <f t="shared" si="8"/>
        <v>19.462497538656155</v>
      </c>
      <c r="L35" s="241">
        <f t="shared" si="8"/>
        <v>11.519473181817187</v>
      </c>
      <c r="M35" s="241">
        <f t="shared" si="8"/>
        <v>12.155817209865857</v>
      </c>
      <c r="N35" s="241">
        <f t="shared" si="8"/>
        <v>13.351574962631087</v>
      </c>
      <c r="O35" s="241">
        <f t="shared" si="8"/>
        <v>9.9242372028524439</v>
      </c>
      <c r="P35" s="241">
        <f t="shared" si="8"/>
        <v>12.807823145833009</v>
      </c>
      <c r="Q35" s="241">
        <f t="shared" si="8"/>
        <v>11.491156268002181</v>
      </c>
      <c r="R35" s="241">
        <f t="shared" si="8"/>
        <v>10.205994065857007</v>
      </c>
      <c r="S35" s="241">
        <f t="shared" si="8"/>
        <v>10.241894381737389</v>
      </c>
      <c r="T35" s="241">
        <f t="shared" si="8"/>
        <v>10.456472678125213</v>
      </c>
      <c r="U35" s="241">
        <f t="shared" si="8"/>
        <v>10.470988309062349</v>
      </c>
      <c r="V35" s="241">
        <f t="shared" si="8"/>
        <v>11.797050214213586</v>
      </c>
      <c r="W35" s="238">
        <f t="shared" si="8"/>
        <v>11.310020916205467</v>
      </c>
      <c r="X35" s="241">
        <f t="shared" si="8"/>
        <v>12.32543345979812</v>
      </c>
      <c r="Y35" s="241">
        <f t="shared" si="8"/>
        <v>12.198847472469376</v>
      </c>
      <c r="Z35" s="241">
        <f t="shared" si="8"/>
        <v>12.771925796633246</v>
      </c>
      <c r="AA35" s="241">
        <f t="shared" si="8"/>
        <v>12.829840798152826</v>
      </c>
      <c r="AB35" s="241">
        <f t="shared" si="8"/>
        <v>10.560371137500669</v>
      </c>
      <c r="AC35" s="241">
        <f t="shared" si="8"/>
        <v>14.991267081626033</v>
      </c>
      <c r="AD35" s="241">
        <f t="shared" si="8"/>
        <v>11.68055903019563</v>
      </c>
      <c r="AE35" s="241">
        <f t="shared" si="8"/>
        <v>11.64469006599009</v>
      </c>
      <c r="AF35" s="238">
        <f t="shared" si="8"/>
        <v>10.251636404356193</v>
      </c>
      <c r="AG35" s="241">
        <f t="shared" si="8"/>
        <v>13.034114035268827</v>
      </c>
      <c r="AH35" s="241">
        <f t="shared" si="8"/>
        <v>17.663304157047609</v>
      </c>
      <c r="AI35" s="238">
        <f t="shared" si="8"/>
        <v>9.6008264859000381</v>
      </c>
      <c r="AJ35" s="250">
        <f t="shared" si="8"/>
        <v>77.493970109395121</v>
      </c>
    </row>
    <row r="36" spans="1:36" s="135" customFormat="1" ht="45" x14ac:dyDescent="0.25">
      <c r="A36" s="185" t="s">
        <v>359</v>
      </c>
      <c r="B36" s="202">
        <v>3.66</v>
      </c>
      <c r="C36" s="246">
        <v>2876.2393634337514</v>
      </c>
      <c r="D36" s="202">
        <v>35.1</v>
      </c>
      <c r="E36" s="202">
        <v>7.88</v>
      </c>
      <c r="F36" s="246">
        <v>236.40984022532547</v>
      </c>
      <c r="G36" s="202">
        <v>4.4800000000000004</v>
      </c>
      <c r="H36" s="202">
        <v>3.46</v>
      </c>
      <c r="I36" s="243">
        <v>11</v>
      </c>
      <c r="J36" s="243">
        <v>23.3</v>
      </c>
      <c r="K36" s="202">
        <v>1.0900000000000001</v>
      </c>
      <c r="L36" s="246">
        <v>168.5</v>
      </c>
      <c r="M36" s="186">
        <v>474.9</v>
      </c>
      <c r="N36" s="202">
        <v>9.8800000000000008</v>
      </c>
      <c r="O36" s="246">
        <v>319</v>
      </c>
      <c r="P36" s="243">
        <v>12</v>
      </c>
      <c r="Q36" s="246">
        <v>1860</v>
      </c>
      <c r="R36" s="243">
        <v>88.4</v>
      </c>
      <c r="S36" s="243">
        <v>161.19999999999999</v>
      </c>
      <c r="T36" s="243">
        <v>16.899999999999999</v>
      </c>
      <c r="U36" s="243">
        <v>53.8</v>
      </c>
      <c r="V36" s="202">
        <v>7.19</v>
      </c>
      <c r="W36" s="202">
        <v>1.41</v>
      </c>
      <c r="X36" s="186">
        <v>0.495</v>
      </c>
      <c r="Y36" s="202">
        <v>4.2300000000000004</v>
      </c>
      <c r="Z36" s="202">
        <v>2.2799999999999998</v>
      </c>
      <c r="AA36" s="186">
        <v>0.373</v>
      </c>
      <c r="AB36" s="186">
        <v>0.92700000000000005</v>
      </c>
      <c r="AC36" s="186">
        <v>0.123</v>
      </c>
      <c r="AD36" s="186">
        <v>0.72199999999999998</v>
      </c>
      <c r="AE36" s="186">
        <v>0.10199999999999999</v>
      </c>
      <c r="AF36" s="186">
        <v>7.78</v>
      </c>
      <c r="AG36" s="186">
        <v>0.83399999999999996</v>
      </c>
      <c r="AH36" s="243">
        <v>30</v>
      </c>
      <c r="AI36" s="202">
        <v>24.5</v>
      </c>
      <c r="AJ36" s="204">
        <v>1.96</v>
      </c>
    </row>
    <row r="37" spans="1:36" s="135" customFormat="1" ht="61.5" customHeight="1" x14ac:dyDescent="0.25">
      <c r="A37" s="188" t="s">
        <v>356</v>
      </c>
      <c r="B37" s="240">
        <f>(B33-B36)*100/B36</f>
        <v>-1.9692373634122056</v>
      </c>
      <c r="C37" s="240">
        <f t="shared" ref="C37:AJ37" si="9">(C33-C36)*100/C36</f>
        <v>2.0768525710390433</v>
      </c>
      <c r="D37" s="189">
        <f t="shared" si="9"/>
        <v>-0.50187734080686885</v>
      </c>
      <c r="E37" s="240">
        <f t="shared" si="9"/>
        <v>-13.761775043387107</v>
      </c>
      <c r="F37" s="240">
        <f t="shared" si="9"/>
        <v>6.6024890999085741</v>
      </c>
      <c r="G37" s="189">
        <f t="shared" si="9"/>
        <v>0.86700698721197034</v>
      </c>
      <c r="H37" s="247">
        <f t="shared" si="9"/>
        <v>-39.658183828030218</v>
      </c>
      <c r="I37" s="247">
        <f t="shared" si="9"/>
        <v>-11.889056481228282</v>
      </c>
      <c r="J37" s="240">
        <f t="shared" si="9"/>
        <v>1.276988033405581</v>
      </c>
      <c r="K37" s="247">
        <f t="shared" si="9"/>
        <v>-16.723768186273865</v>
      </c>
      <c r="L37" s="189">
        <f t="shared" si="9"/>
        <v>0.24420198072820426</v>
      </c>
      <c r="M37" s="189">
        <f t="shared" si="9"/>
        <v>0.73042906910775751</v>
      </c>
      <c r="N37" s="189">
        <f t="shared" si="9"/>
        <v>-7.0293108078990377E-2</v>
      </c>
      <c r="O37" s="240">
        <f t="shared" si="9"/>
        <v>9.0136149519810047</v>
      </c>
      <c r="P37" s="240">
        <f t="shared" si="9"/>
        <v>2.0742856199779336</v>
      </c>
      <c r="Q37" s="240">
        <f t="shared" si="9"/>
        <v>2.4841457990380875</v>
      </c>
      <c r="R37" s="189">
        <f t="shared" si="9"/>
        <v>-0.67068213756696338</v>
      </c>
      <c r="S37" s="240">
        <f t="shared" si="9"/>
        <v>1.0163662423004898</v>
      </c>
      <c r="T37" s="240">
        <f t="shared" si="9"/>
        <v>-1.5938646341876861</v>
      </c>
      <c r="U37" s="240">
        <f t="shared" si="9"/>
        <v>-1.7471678883863713</v>
      </c>
      <c r="V37" s="240">
        <f t="shared" si="9"/>
        <v>-1.5137863282310764</v>
      </c>
      <c r="W37" s="240">
        <f t="shared" si="9"/>
        <v>3.0824871098695446</v>
      </c>
      <c r="X37" s="240">
        <f t="shared" si="9"/>
        <v>4.898996558592688</v>
      </c>
      <c r="Y37" s="240">
        <f t="shared" si="9"/>
        <v>-2.4795898163357628</v>
      </c>
      <c r="Z37" s="240">
        <f t="shared" si="9"/>
        <v>-5.8383286921776847</v>
      </c>
      <c r="AA37" s="240">
        <f t="shared" si="9"/>
        <v>-2.7625796020894708</v>
      </c>
      <c r="AB37" s="240">
        <f t="shared" si="9"/>
        <v>4.2934370963254462</v>
      </c>
      <c r="AC37" s="240">
        <f t="shared" si="9"/>
        <v>-1.4305954820740565</v>
      </c>
      <c r="AD37" s="189">
        <f t="shared" si="9"/>
        <v>5.085373252177329E-2</v>
      </c>
      <c r="AE37" s="189">
        <f t="shared" si="9"/>
        <v>-0.57118957018083583</v>
      </c>
      <c r="AF37" s="240">
        <f t="shared" si="9"/>
        <v>6.6135351856357891</v>
      </c>
      <c r="AG37" s="240">
        <f t="shared" si="9"/>
        <v>-5.1100123912418338</v>
      </c>
      <c r="AH37" s="240">
        <f t="shared" si="9"/>
        <v>6.8057210509172945</v>
      </c>
      <c r="AI37" s="189">
        <f t="shared" si="9"/>
        <v>0.78065973829645985</v>
      </c>
      <c r="AJ37" s="252">
        <f t="shared" si="9"/>
        <v>-13.629680257086751</v>
      </c>
    </row>
    <row r="38" spans="1:36" x14ac:dyDescent="0.25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</row>
    <row r="39" spans="1:36" x14ac:dyDescent="0.25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</row>
    <row r="40" spans="1:36" x14ac:dyDescent="0.25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</row>
    <row r="41" spans="1:36" x14ac:dyDescent="0.25">
      <c r="A41" s="176"/>
      <c r="B41" s="177" t="s">
        <v>214</v>
      </c>
      <c r="C41" s="177" t="s">
        <v>215</v>
      </c>
      <c r="D41" s="177" t="s">
        <v>216</v>
      </c>
      <c r="E41" s="177" t="s">
        <v>217</v>
      </c>
      <c r="F41" s="177" t="s">
        <v>302</v>
      </c>
      <c r="G41" s="177" t="s">
        <v>218</v>
      </c>
      <c r="H41" s="177" t="s">
        <v>219</v>
      </c>
      <c r="I41" s="177" t="s">
        <v>220</v>
      </c>
      <c r="J41" s="177" t="s">
        <v>303</v>
      </c>
      <c r="K41" s="177" t="s">
        <v>221</v>
      </c>
      <c r="L41" s="177" t="s">
        <v>222</v>
      </c>
      <c r="M41" s="177" t="s">
        <v>223</v>
      </c>
      <c r="N41" s="177" t="s">
        <v>224</v>
      </c>
      <c r="O41" s="177" t="s">
        <v>225</v>
      </c>
      <c r="P41" s="177" t="s">
        <v>226</v>
      </c>
      <c r="Q41" s="177" t="s">
        <v>227</v>
      </c>
      <c r="R41" s="177" t="s">
        <v>228</v>
      </c>
      <c r="S41" s="177" t="s">
        <v>229</v>
      </c>
      <c r="T41" s="177" t="s">
        <v>230</v>
      </c>
      <c r="U41" s="177" t="s">
        <v>231</v>
      </c>
      <c r="V41" s="177" t="s">
        <v>232</v>
      </c>
      <c r="W41" s="177" t="s">
        <v>233</v>
      </c>
      <c r="X41" s="177" t="s">
        <v>234</v>
      </c>
      <c r="Y41" s="177" t="s">
        <v>235</v>
      </c>
      <c r="Z41" s="177" t="s">
        <v>236</v>
      </c>
      <c r="AA41" s="177" t="s">
        <v>237</v>
      </c>
      <c r="AB41" s="177" t="s">
        <v>238</v>
      </c>
      <c r="AC41" s="177" t="s">
        <v>239</v>
      </c>
      <c r="AD41" s="177" t="s">
        <v>240</v>
      </c>
      <c r="AE41" s="177" t="s">
        <v>241</v>
      </c>
      <c r="AF41" s="177" t="s">
        <v>242</v>
      </c>
      <c r="AG41" s="177" t="s">
        <v>243</v>
      </c>
      <c r="AH41" s="177" t="s">
        <v>244</v>
      </c>
      <c r="AI41" s="177" t="s">
        <v>245</v>
      </c>
      <c r="AJ41" s="178" t="s">
        <v>246</v>
      </c>
    </row>
    <row r="42" spans="1:36" x14ac:dyDescent="0.25">
      <c r="A42" s="179" t="s">
        <v>262</v>
      </c>
      <c r="B42" s="241">
        <v>22.7</v>
      </c>
      <c r="C42" s="244">
        <v>16158.432511903495</v>
      </c>
      <c r="D42" s="244">
        <v>233.77726469887156</v>
      </c>
      <c r="E42" s="244">
        <v>364.75006607290413</v>
      </c>
      <c r="F42" s="244">
        <v>1541.7036837412793</v>
      </c>
      <c r="G42" s="241">
        <v>59.8</v>
      </c>
      <c r="H42" s="244">
        <v>260.97451004606091</v>
      </c>
      <c r="I42" s="241">
        <v>70.5</v>
      </c>
      <c r="J42" s="241">
        <v>18</v>
      </c>
      <c r="K42" s="238">
        <v>1.53</v>
      </c>
      <c r="L42" s="241">
        <v>47.5</v>
      </c>
      <c r="M42" s="244">
        <v>1397.9026575968417</v>
      </c>
      <c r="N42" s="241">
        <v>29.2</v>
      </c>
      <c r="O42" s="244">
        <v>273.86323980283851</v>
      </c>
      <c r="P42" s="244">
        <v>111.91576048244384</v>
      </c>
      <c r="Q42" s="244">
        <v>1028.174322453887</v>
      </c>
      <c r="R42" s="241">
        <v>81.099999999999994</v>
      </c>
      <c r="S42" s="244">
        <v>153.22569684874733</v>
      </c>
      <c r="T42" s="241">
        <v>17.399999999999999</v>
      </c>
      <c r="U42" s="241">
        <v>65.900000000000006</v>
      </c>
      <c r="V42" s="241">
        <v>12.1</v>
      </c>
      <c r="W42" s="238">
        <v>3.71</v>
      </c>
      <c r="X42" s="238">
        <v>1.33</v>
      </c>
      <c r="Y42" s="238">
        <v>9.86</v>
      </c>
      <c r="Z42" s="238">
        <v>6.38</v>
      </c>
      <c r="AA42" s="238">
        <v>1.08</v>
      </c>
      <c r="AB42" s="238">
        <v>2.66</v>
      </c>
      <c r="AC42" s="238">
        <v>0.315</v>
      </c>
      <c r="AD42" s="238">
        <v>1.84</v>
      </c>
      <c r="AE42" s="180">
        <v>0.24</v>
      </c>
      <c r="AF42" s="238">
        <v>5.9</v>
      </c>
      <c r="AG42" s="238">
        <v>5.7</v>
      </c>
      <c r="AH42" s="238">
        <v>4.55</v>
      </c>
      <c r="AI42" s="241">
        <v>10.6</v>
      </c>
      <c r="AJ42" s="248">
        <v>2.4300000000000002</v>
      </c>
    </row>
    <row r="43" spans="1:36" x14ac:dyDescent="0.25">
      <c r="A43" s="179" t="s">
        <v>262</v>
      </c>
      <c r="B43" s="241">
        <v>22.1</v>
      </c>
      <c r="C43" s="244">
        <v>15529.884766174238</v>
      </c>
      <c r="D43" s="244">
        <v>229.68864703294582</v>
      </c>
      <c r="E43" s="244">
        <v>356.46793213180234</v>
      </c>
      <c r="F43" s="244">
        <v>1508.0171078522321</v>
      </c>
      <c r="G43" s="241">
        <v>59.9</v>
      </c>
      <c r="H43" s="244">
        <v>261.56955917489512</v>
      </c>
      <c r="I43" s="241">
        <v>69</v>
      </c>
      <c r="J43" s="241">
        <v>17.600000000000001</v>
      </c>
      <c r="K43" s="238">
        <v>1.58</v>
      </c>
      <c r="L43" s="241">
        <v>47.3</v>
      </c>
      <c r="M43" s="244">
        <v>1371.9091895203405</v>
      </c>
      <c r="N43" s="241">
        <v>28.6</v>
      </c>
      <c r="O43" s="244">
        <v>268.91171916845121</v>
      </c>
      <c r="P43" s="244">
        <v>111.40404943369913</v>
      </c>
      <c r="Q43" s="244">
        <v>1023.4770090598398</v>
      </c>
      <c r="R43" s="241">
        <v>80.599999999999994</v>
      </c>
      <c r="S43" s="244">
        <v>151.35697540549492</v>
      </c>
      <c r="T43" s="241">
        <v>17.2</v>
      </c>
      <c r="U43" s="241">
        <v>64.5</v>
      </c>
      <c r="V43" s="241">
        <v>11.9</v>
      </c>
      <c r="W43" s="238">
        <v>3.63</v>
      </c>
      <c r="X43" s="238">
        <v>1.32</v>
      </c>
      <c r="Y43" s="238">
        <v>9.6199999999999992</v>
      </c>
      <c r="Z43" s="238">
        <v>6.29</v>
      </c>
      <c r="AA43" s="238">
        <v>1.08</v>
      </c>
      <c r="AB43" s="238">
        <v>2.58</v>
      </c>
      <c r="AC43" s="238">
        <v>0.318</v>
      </c>
      <c r="AD43" s="238">
        <v>1.77</v>
      </c>
      <c r="AE43" s="180">
        <v>0.24199999999999999</v>
      </c>
      <c r="AF43" s="238">
        <v>5.68</v>
      </c>
      <c r="AG43" s="238">
        <v>5.61</v>
      </c>
      <c r="AH43" s="238">
        <v>4.5199999999999996</v>
      </c>
      <c r="AI43" s="241">
        <v>10.6</v>
      </c>
      <c r="AJ43" s="248">
        <v>2.41</v>
      </c>
    </row>
    <row r="44" spans="1:36" x14ac:dyDescent="0.25">
      <c r="A44" s="179" t="s">
        <v>262</v>
      </c>
      <c r="B44" s="241">
        <v>22</v>
      </c>
      <c r="C44" s="244">
        <v>15428.843478619801</v>
      </c>
      <c r="D44" s="244">
        <v>228.62446182743113</v>
      </c>
      <c r="E44" s="244">
        <v>353.76273071824119</v>
      </c>
      <c r="F44" s="244">
        <v>1493.1276418198495</v>
      </c>
      <c r="G44" s="241">
        <v>60</v>
      </c>
      <c r="H44" s="244">
        <v>259.94977208182235</v>
      </c>
      <c r="I44" s="241">
        <v>68.3</v>
      </c>
      <c r="J44" s="241">
        <v>17.600000000000001</v>
      </c>
      <c r="K44" s="238">
        <v>1.57</v>
      </c>
      <c r="L44" s="241">
        <v>46.9</v>
      </c>
      <c r="M44" s="244">
        <v>1358.4932449906007</v>
      </c>
      <c r="N44" s="241">
        <v>28.4</v>
      </c>
      <c r="O44" s="244">
        <v>266.54137047474535</v>
      </c>
      <c r="P44" s="244">
        <v>110.55340734805281</v>
      </c>
      <c r="Q44" s="244">
        <v>1017.7673175768014</v>
      </c>
      <c r="R44" s="241">
        <v>79.8</v>
      </c>
      <c r="S44" s="244">
        <v>148.51411586753437</v>
      </c>
      <c r="T44" s="241">
        <v>17</v>
      </c>
      <c r="U44" s="241">
        <v>64.099999999999994</v>
      </c>
      <c r="V44" s="241">
        <v>11.8</v>
      </c>
      <c r="W44" s="238">
        <v>3.64</v>
      </c>
      <c r="X44" s="238">
        <v>1.29</v>
      </c>
      <c r="Y44" s="238">
        <v>9.57</v>
      </c>
      <c r="Z44" s="238">
        <v>6.17</v>
      </c>
      <c r="AA44" s="238">
        <v>1.07</v>
      </c>
      <c r="AB44" s="238">
        <v>2.54</v>
      </c>
      <c r="AC44" s="238">
        <v>0.315</v>
      </c>
      <c r="AD44" s="238">
        <v>1.74</v>
      </c>
      <c r="AE44" s="180">
        <v>0.24</v>
      </c>
      <c r="AF44" s="238">
        <v>5.56</v>
      </c>
      <c r="AG44" s="238">
        <v>5.5</v>
      </c>
      <c r="AH44" s="238">
        <v>4.49</v>
      </c>
      <c r="AI44" s="241">
        <v>10.1</v>
      </c>
      <c r="AJ44" s="248">
        <v>2.3199999999999998</v>
      </c>
    </row>
    <row r="45" spans="1:36" x14ac:dyDescent="0.25">
      <c r="A45" s="179" t="s">
        <v>262</v>
      </c>
      <c r="B45" s="241">
        <v>23.476627001104678</v>
      </c>
      <c r="C45" s="244">
        <v>16245.253395159318</v>
      </c>
      <c r="D45" s="244">
        <v>243.2406844059914</v>
      </c>
      <c r="E45" s="244">
        <v>368.38211094036149</v>
      </c>
      <c r="F45" s="244">
        <v>1595.4988782748067</v>
      </c>
      <c r="G45" s="241">
        <v>63.686850796352857</v>
      </c>
      <c r="H45" s="244">
        <v>277.55891809100837</v>
      </c>
      <c r="I45" s="241">
        <v>73.968836062850926</v>
      </c>
      <c r="J45" s="241">
        <v>18.743864351228506</v>
      </c>
      <c r="K45" s="238">
        <v>1.7691887161308</v>
      </c>
      <c r="L45" s="241">
        <v>48.949722766920765</v>
      </c>
      <c r="M45" s="244">
        <v>1452.2076642110158</v>
      </c>
      <c r="N45" s="241">
        <v>30.1183212382596</v>
      </c>
      <c r="O45" s="244">
        <v>283.58648345140563</v>
      </c>
      <c r="P45" s="244">
        <v>117.46270378708681</v>
      </c>
      <c r="Q45" s="244">
        <v>1043.4293898164535</v>
      </c>
      <c r="R45" s="241">
        <v>82.880450056662667</v>
      </c>
      <c r="S45" s="244">
        <v>156.5176965054342</v>
      </c>
      <c r="T45" s="241">
        <v>17.56844540838442</v>
      </c>
      <c r="U45" s="241">
        <v>67.622514003452665</v>
      </c>
      <c r="V45" s="241">
        <v>12.327591894808574</v>
      </c>
      <c r="W45" s="238">
        <v>3.8192635740297138</v>
      </c>
      <c r="X45" s="238">
        <v>1.3666196119361633</v>
      </c>
      <c r="Y45" s="238">
        <v>10.14196421663207</v>
      </c>
      <c r="Z45" s="238">
        <v>6.5786631226566987</v>
      </c>
      <c r="AA45" s="238">
        <v>1.1255425964932655</v>
      </c>
      <c r="AB45" s="238">
        <v>2.6746218084633497</v>
      </c>
      <c r="AC45" s="238">
        <v>0.32185069087435009</v>
      </c>
      <c r="AD45" s="238">
        <v>1.8908331403926435</v>
      </c>
      <c r="AE45" s="180">
        <v>0.25119968068477494</v>
      </c>
      <c r="AF45" s="238">
        <v>5.8992503865875392</v>
      </c>
      <c r="AG45" s="238">
        <v>5.794321055070295</v>
      </c>
      <c r="AH45" s="238">
        <v>4.7273179518407087</v>
      </c>
      <c r="AI45" s="241">
        <v>10.841856969895757</v>
      </c>
      <c r="AJ45" s="248">
        <v>2.4429229130228682</v>
      </c>
    </row>
    <row r="46" spans="1:36" x14ac:dyDescent="0.25">
      <c r="A46" s="182" t="s">
        <v>12</v>
      </c>
      <c r="B46" s="242">
        <f>AVERAGE(B42:B45)</f>
        <v>22.569156750276168</v>
      </c>
      <c r="C46" s="245">
        <f t="shared" ref="C46:AJ46" si="10">AVERAGE(C42:C45)</f>
        <v>15840.603537964213</v>
      </c>
      <c r="D46" s="245">
        <f t="shared" si="10"/>
        <v>233.83276449130997</v>
      </c>
      <c r="E46" s="245">
        <f t="shared" si="10"/>
        <v>360.84070996582727</v>
      </c>
      <c r="F46" s="245">
        <f t="shared" si="10"/>
        <v>1534.5868279220419</v>
      </c>
      <c r="G46" s="242">
        <f t="shared" si="10"/>
        <v>60.846712699088215</v>
      </c>
      <c r="H46" s="245">
        <f t="shared" si="10"/>
        <v>265.0131898484467</v>
      </c>
      <c r="I46" s="242">
        <f t="shared" si="10"/>
        <v>70.442209015712734</v>
      </c>
      <c r="J46" s="242">
        <f t="shared" si="10"/>
        <v>17.985966087807128</v>
      </c>
      <c r="K46" s="239">
        <f t="shared" si="10"/>
        <v>1.6122971790327001</v>
      </c>
      <c r="L46" s="242">
        <f t="shared" si="10"/>
        <v>47.662430691730187</v>
      </c>
      <c r="M46" s="245">
        <f t="shared" si="10"/>
        <v>1395.1281890796997</v>
      </c>
      <c r="N46" s="242">
        <f t="shared" si="10"/>
        <v>29.079580309564896</v>
      </c>
      <c r="O46" s="245">
        <f t="shared" si="10"/>
        <v>273.22570322436019</v>
      </c>
      <c r="P46" s="245">
        <f t="shared" si="10"/>
        <v>112.83398026282065</v>
      </c>
      <c r="Q46" s="245">
        <f t="shared" si="10"/>
        <v>1028.2120097267455</v>
      </c>
      <c r="R46" s="242">
        <f t="shared" si="10"/>
        <v>81.095112514165663</v>
      </c>
      <c r="S46" s="245">
        <f t="shared" si="10"/>
        <v>152.4036211568027</v>
      </c>
      <c r="T46" s="242">
        <f t="shared" si="10"/>
        <v>17.292111352096104</v>
      </c>
      <c r="U46" s="242">
        <f t="shared" si="10"/>
        <v>65.530628500863173</v>
      </c>
      <c r="V46" s="242">
        <f t="shared" si="10"/>
        <v>12.031897973702144</v>
      </c>
      <c r="W46" s="239">
        <f t="shared" si="10"/>
        <v>3.6998158935074286</v>
      </c>
      <c r="X46" s="239">
        <f t="shared" si="10"/>
        <v>1.3266549029840409</v>
      </c>
      <c r="Y46" s="239">
        <f t="shared" si="10"/>
        <v>9.7979910541580164</v>
      </c>
      <c r="Z46" s="239">
        <f t="shared" si="10"/>
        <v>6.3546657806641749</v>
      </c>
      <c r="AA46" s="239">
        <f t="shared" si="10"/>
        <v>1.0888856491233165</v>
      </c>
      <c r="AB46" s="239">
        <f t="shared" si="10"/>
        <v>2.6136554521158377</v>
      </c>
      <c r="AC46" s="239">
        <f t="shared" si="10"/>
        <v>0.31746267271858752</v>
      </c>
      <c r="AD46" s="239">
        <f t="shared" si="10"/>
        <v>1.8102082850981609</v>
      </c>
      <c r="AE46" s="183">
        <f t="shared" si="10"/>
        <v>0.24329992017119373</v>
      </c>
      <c r="AF46" s="239">
        <f t="shared" si="10"/>
        <v>5.7598125966468849</v>
      </c>
      <c r="AG46" s="239">
        <f t="shared" si="10"/>
        <v>5.6510802637675743</v>
      </c>
      <c r="AH46" s="239">
        <f t="shared" si="10"/>
        <v>4.5718294879601773</v>
      </c>
      <c r="AI46" s="242">
        <f t="shared" si="10"/>
        <v>10.535464242473939</v>
      </c>
      <c r="AJ46" s="249">
        <f t="shared" si="10"/>
        <v>2.4007307282557173</v>
      </c>
    </row>
    <row r="47" spans="1:36" x14ac:dyDescent="0.25">
      <c r="A47" s="179" t="s">
        <v>13</v>
      </c>
      <c r="B47" s="238">
        <f>2*_xlfn.STDEV.S(B42:B45)</f>
        <v>1.358759078400422</v>
      </c>
      <c r="C47" s="244">
        <f t="shared" ref="C47:AJ47" si="11">2*_xlfn.STDEV.S(C42:C45)</f>
        <v>841.30792239805521</v>
      </c>
      <c r="D47" s="241">
        <f t="shared" si="11"/>
        <v>13.307249327355677</v>
      </c>
      <c r="E47" s="241">
        <f t="shared" si="11"/>
        <v>13.72951905181648</v>
      </c>
      <c r="F47" s="241">
        <f t="shared" si="11"/>
        <v>90.816603854683152</v>
      </c>
      <c r="G47" s="238">
        <f t="shared" si="11"/>
        <v>3.7903701165591923</v>
      </c>
      <c r="H47" s="241">
        <f t="shared" si="11"/>
        <v>16.781061681852385</v>
      </c>
      <c r="I47" s="238">
        <f t="shared" si="11"/>
        <v>5.0477010528854365</v>
      </c>
      <c r="J47" s="238">
        <f t="shared" si="11"/>
        <v>1.078607973431716</v>
      </c>
      <c r="K47" s="180">
        <f t="shared" si="11"/>
        <v>0.21360380526366812</v>
      </c>
      <c r="L47" s="238">
        <f t="shared" si="11"/>
        <v>1.7874231666338773</v>
      </c>
      <c r="M47" s="241">
        <f t="shared" si="11"/>
        <v>82.841255630014601</v>
      </c>
      <c r="N47" s="238">
        <f t="shared" si="11"/>
        <v>1.5428589433302946</v>
      </c>
      <c r="O47" s="241">
        <f t="shared" si="11"/>
        <v>15.101566476991447</v>
      </c>
      <c r="P47" s="238">
        <f t="shared" si="11"/>
        <v>6.2731091732691304</v>
      </c>
      <c r="Q47" s="241">
        <f t="shared" si="11"/>
        <v>22.002481755410521</v>
      </c>
      <c r="R47" s="238">
        <f t="shared" si="11"/>
        <v>2.6102124700744151</v>
      </c>
      <c r="S47" s="238">
        <f t="shared" si="11"/>
        <v>6.7156675658721712</v>
      </c>
      <c r="T47" s="180">
        <f t="shared" si="11"/>
        <v>0.49236032092993498</v>
      </c>
      <c r="U47" s="238">
        <f t="shared" si="11"/>
        <v>3.187750152190346</v>
      </c>
      <c r="V47" s="180">
        <f t="shared" si="11"/>
        <v>0.46654264062221323</v>
      </c>
      <c r="W47" s="180">
        <f t="shared" si="11"/>
        <v>0.17444641778891537</v>
      </c>
      <c r="X47" s="238">
        <f t="shared" si="11"/>
        <v>6.3205878230540941E-2</v>
      </c>
      <c r="Y47" s="180">
        <f t="shared" si="11"/>
        <v>0.52386179093752261</v>
      </c>
      <c r="Z47" s="180">
        <f t="shared" si="11"/>
        <v>0.34467326678326865</v>
      </c>
      <c r="AA47" s="180">
        <f t="shared" si="11"/>
        <v>4.9776956569315238E-2</v>
      </c>
      <c r="AB47" s="180">
        <f t="shared" si="11"/>
        <v>0.12869876357028009</v>
      </c>
      <c r="AC47" s="180">
        <f t="shared" si="11"/>
        <v>6.4985062673820178E-3</v>
      </c>
      <c r="AD47" s="180">
        <f t="shared" si="11"/>
        <v>0.13630271728770171</v>
      </c>
      <c r="AE47" s="180">
        <f t="shared" si="11"/>
        <v>1.0700464469415387E-2</v>
      </c>
      <c r="AF47" s="180">
        <f t="shared" si="11"/>
        <v>0.33742264236357422</v>
      </c>
      <c r="AG47" s="180">
        <f t="shared" si="11"/>
        <v>0.25145947071015373</v>
      </c>
      <c r="AH47" s="180">
        <f t="shared" si="11"/>
        <v>0.21302754083786074</v>
      </c>
      <c r="AI47" s="180">
        <f t="shared" si="11"/>
        <v>0.62378985552220179</v>
      </c>
      <c r="AJ47" s="181">
        <f t="shared" si="11"/>
        <v>0.11099694054182416</v>
      </c>
    </row>
    <row r="48" spans="1:36" x14ac:dyDescent="0.25">
      <c r="A48" s="179" t="s">
        <v>355</v>
      </c>
      <c r="B48" s="238">
        <f>B47*100/B46</f>
        <v>6.0204246593475208</v>
      </c>
      <c r="C48" s="238">
        <f t="shared" ref="C48:AJ48" si="12">C47*100/C46</f>
        <v>5.3110850251490964</v>
      </c>
      <c r="D48" s="238">
        <f t="shared" si="12"/>
        <v>5.6909258872702679</v>
      </c>
      <c r="E48" s="238">
        <f t="shared" si="12"/>
        <v>3.8048697590459537</v>
      </c>
      <c r="F48" s="238">
        <f t="shared" si="12"/>
        <v>5.917984059439398</v>
      </c>
      <c r="G48" s="238">
        <f t="shared" si="12"/>
        <v>6.2293753407914032</v>
      </c>
      <c r="H48" s="238">
        <f t="shared" si="12"/>
        <v>6.3321609356307835</v>
      </c>
      <c r="I48" s="238">
        <f t="shared" si="12"/>
        <v>7.1657336182621751</v>
      </c>
      <c r="J48" s="238">
        <f t="shared" si="12"/>
        <v>5.9969421056726855</v>
      </c>
      <c r="K48" s="241">
        <f t="shared" si="12"/>
        <v>13.248414004657628</v>
      </c>
      <c r="L48" s="238">
        <f t="shared" si="12"/>
        <v>3.7501720761883206</v>
      </c>
      <c r="M48" s="238">
        <f t="shared" si="12"/>
        <v>5.937895619804018</v>
      </c>
      <c r="N48" s="238">
        <f t="shared" si="12"/>
        <v>5.3056437778877275</v>
      </c>
      <c r="O48" s="238">
        <f t="shared" si="12"/>
        <v>5.5271397598309946</v>
      </c>
      <c r="P48" s="238">
        <f t="shared" si="12"/>
        <v>5.5595922067602102</v>
      </c>
      <c r="Q48" s="238">
        <f t="shared" si="12"/>
        <v>2.139877918879574</v>
      </c>
      <c r="R48" s="238">
        <f t="shared" si="12"/>
        <v>3.2187050355451001</v>
      </c>
      <c r="S48" s="238">
        <f t="shared" si="12"/>
        <v>4.4065013120407803</v>
      </c>
      <c r="T48" s="238">
        <f t="shared" si="12"/>
        <v>2.8473117649121105</v>
      </c>
      <c r="U48" s="238">
        <f t="shared" si="12"/>
        <v>4.8645194241473764</v>
      </c>
      <c r="V48" s="238">
        <f t="shared" si="12"/>
        <v>3.8775481777016831</v>
      </c>
      <c r="W48" s="238">
        <f t="shared" si="12"/>
        <v>4.7150026598631642</v>
      </c>
      <c r="X48" s="238">
        <f t="shared" si="12"/>
        <v>4.7643044237331162</v>
      </c>
      <c r="Y48" s="238">
        <f t="shared" si="12"/>
        <v>5.3466245074311338</v>
      </c>
      <c r="Z48" s="238">
        <f t="shared" si="12"/>
        <v>5.423940120218945</v>
      </c>
      <c r="AA48" s="238">
        <f t="shared" si="12"/>
        <v>4.571366755489124</v>
      </c>
      <c r="AB48" s="238">
        <f t="shared" si="12"/>
        <v>4.9240906434738489</v>
      </c>
      <c r="AC48" s="238">
        <f t="shared" si="12"/>
        <v>2.0470142872962489</v>
      </c>
      <c r="AD48" s="238">
        <f t="shared" si="12"/>
        <v>7.5296703926150981</v>
      </c>
      <c r="AE48" s="180">
        <f t="shared" si="12"/>
        <v>4.398055067953246</v>
      </c>
      <c r="AF48" s="238">
        <f t="shared" si="12"/>
        <v>5.8582225845335172</v>
      </c>
      <c r="AG48" s="238">
        <f t="shared" si="12"/>
        <v>4.4497593198668488</v>
      </c>
      <c r="AH48" s="238">
        <f t="shared" si="12"/>
        <v>4.659568809354429</v>
      </c>
      <c r="AI48" s="238">
        <f t="shared" si="12"/>
        <v>5.9208577919839573</v>
      </c>
      <c r="AJ48" s="248">
        <f t="shared" si="12"/>
        <v>4.6234648157509302</v>
      </c>
    </row>
    <row r="49" spans="1:36" s="135" customFormat="1" ht="45" x14ac:dyDescent="0.25">
      <c r="A49" s="185" t="s">
        <v>359</v>
      </c>
      <c r="B49" s="243">
        <v>22</v>
      </c>
      <c r="C49" s="246">
        <v>15642.810457516338</v>
      </c>
      <c r="D49" s="246">
        <v>235</v>
      </c>
      <c r="E49" s="246">
        <v>360</v>
      </c>
      <c r="F49" s="246">
        <v>1545.162354413892</v>
      </c>
      <c r="G49" s="202">
        <v>60</v>
      </c>
      <c r="H49" s="246">
        <v>267</v>
      </c>
      <c r="I49" s="243">
        <v>72</v>
      </c>
      <c r="J49" s="243">
        <v>17</v>
      </c>
      <c r="K49" s="202">
        <v>1.2</v>
      </c>
      <c r="L49" s="243">
        <v>47</v>
      </c>
      <c r="M49" s="246">
        <v>1370</v>
      </c>
      <c r="N49" s="243">
        <v>30</v>
      </c>
      <c r="O49" s="246">
        <v>260</v>
      </c>
      <c r="P49" s="246">
        <v>105</v>
      </c>
      <c r="Q49" s="246">
        <v>1025</v>
      </c>
      <c r="R49" s="243">
        <v>82</v>
      </c>
      <c r="S49" s="246">
        <v>152</v>
      </c>
      <c r="T49" s="243">
        <v>17.5</v>
      </c>
      <c r="U49" s="243">
        <v>67</v>
      </c>
      <c r="V49" s="243">
        <v>12.2</v>
      </c>
      <c r="W49" s="202">
        <v>3.6</v>
      </c>
      <c r="X49" s="202">
        <v>1.3</v>
      </c>
      <c r="Y49" s="202">
        <v>9.6999999999999993</v>
      </c>
      <c r="Z49" s="202">
        <v>6.4</v>
      </c>
      <c r="AA49" s="202">
        <v>1.1000000000000001</v>
      </c>
      <c r="AB49" s="202">
        <v>2.5</v>
      </c>
      <c r="AC49" s="202">
        <v>0.34</v>
      </c>
      <c r="AD49" s="202">
        <v>1.8</v>
      </c>
      <c r="AE49" s="186">
        <v>0.24</v>
      </c>
      <c r="AF49" s="202">
        <v>5.6</v>
      </c>
      <c r="AG49" s="202">
        <v>5.7</v>
      </c>
      <c r="AH49" s="202">
        <v>4</v>
      </c>
      <c r="AI49" s="243">
        <v>10.4</v>
      </c>
      <c r="AJ49" s="204">
        <v>2.4</v>
      </c>
    </row>
    <row r="50" spans="1:36" s="135" customFormat="1" ht="58.5" customHeight="1" x14ac:dyDescent="0.25">
      <c r="A50" s="188" t="s">
        <v>356</v>
      </c>
      <c r="B50" s="240">
        <f>(B46-B49)*100/B49</f>
        <v>2.5870761376189448</v>
      </c>
      <c r="C50" s="240">
        <f t="shared" ref="C50:AJ50" si="13">(C46-C49)*100/C49</f>
        <v>1.2644344249075492</v>
      </c>
      <c r="D50" s="189">
        <f t="shared" si="13"/>
        <v>-0.49669596114469228</v>
      </c>
      <c r="E50" s="189">
        <f t="shared" si="13"/>
        <v>0.23353054606313131</v>
      </c>
      <c r="F50" s="189">
        <f t="shared" si="13"/>
        <v>-0.68442817427179226</v>
      </c>
      <c r="G50" s="240">
        <f t="shared" si="13"/>
        <v>1.4111878318136917</v>
      </c>
      <c r="H50" s="189">
        <f t="shared" si="13"/>
        <v>-0.74412365226715349</v>
      </c>
      <c r="I50" s="240">
        <f t="shared" si="13"/>
        <v>-2.1635985892878691</v>
      </c>
      <c r="J50" s="240">
        <f t="shared" si="13"/>
        <v>5.7998005165125184</v>
      </c>
      <c r="K50" s="247">
        <f t="shared" si="13"/>
        <v>34.358098252725014</v>
      </c>
      <c r="L50" s="240">
        <f t="shared" si="13"/>
        <v>1.409427003681248</v>
      </c>
      <c r="M50" s="240">
        <f t="shared" si="13"/>
        <v>1.8341743853795418</v>
      </c>
      <c r="N50" s="240">
        <f t="shared" si="13"/>
        <v>-3.0680656347836788</v>
      </c>
      <c r="O50" s="240">
        <f t="shared" si="13"/>
        <v>5.0868089324462264</v>
      </c>
      <c r="P50" s="240">
        <f t="shared" si="13"/>
        <v>7.4609335836387105</v>
      </c>
      <c r="Q50" s="189">
        <f t="shared" si="13"/>
        <v>0.31336680260931354</v>
      </c>
      <c r="R50" s="240">
        <f t="shared" si="13"/>
        <v>-1.1035213241882156</v>
      </c>
      <c r="S50" s="189">
        <f t="shared" si="13"/>
        <v>0.26554023473861837</v>
      </c>
      <c r="T50" s="240">
        <f t="shared" si="13"/>
        <v>-1.1879351308794079</v>
      </c>
      <c r="U50" s="240">
        <f t="shared" si="13"/>
        <v>-2.1930917897564579</v>
      </c>
      <c r="V50" s="240">
        <f t="shared" si="13"/>
        <v>-1.3778854614578333</v>
      </c>
      <c r="W50" s="240">
        <f t="shared" si="13"/>
        <v>2.7726637085396799</v>
      </c>
      <c r="X50" s="240">
        <f t="shared" si="13"/>
        <v>2.050377152618525</v>
      </c>
      <c r="Y50" s="240">
        <f t="shared" si="13"/>
        <v>1.0102170531754344</v>
      </c>
      <c r="Z50" s="240">
        <f t="shared" si="13"/>
        <v>-0.70834717712227324</v>
      </c>
      <c r="AA50" s="240">
        <f t="shared" si="13"/>
        <v>-1.0103955342439594</v>
      </c>
      <c r="AB50" s="240">
        <f t="shared" si="13"/>
        <v>4.5462180846335087</v>
      </c>
      <c r="AC50" s="240">
        <f t="shared" si="13"/>
        <v>-6.6286256710036753</v>
      </c>
      <c r="AD50" s="240">
        <f t="shared" si="13"/>
        <v>0.56712694989782508</v>
      </c>
      <c r="AE50" s="240">
        <f t="shared" si="13"/>
        <v>1.3749667379973907</v>
      </c>
      <c r="AF50" s="240">
        <f t="shared" si="13"/>
        <v>2.8537963686943804</v>
      </c>
      <c r="AG50" s="189">
        <f t="shared" si="13"/>
        <v>-0.85824098653378678</v>
      </c>
      <c r="AH50" s="247">
        <f t="shared" si="13"/>
        <v>14.295737199004432</v>
      </c>
      <c r="AI50" s="240">
        <f t="shared" si="13"/>
        <v>1.3025407930186395</v>
      </c>
      <c r="AJ50" s="190">
        <f t="shared" si="13"/>
        <v>3.0447010654891898E-2</v>
      </c>
    </row>
    <row r="51" spans="1:36" x14ac:dyDescent="0.25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</row>
    <row r="52" spans="1:36" x14ac:dyDescent="0.25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</row>
    <row r="53" spans="1:36" x14ac:dyDescent="0.25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</row>
    <row r="54" spans="1:36" x14ac:dyDescent="0.25">
      <c r="A54" s="176"/>
      <c r="B54" s="177" t="s">
        <v>214</v>
      </c>
      <c r="C54" s="177" t="s">
        <v>215</v>
      </c>
      <c r="D54" s="177" t="s">
        <v>216</v>
      </c>
      <c r="E54" s="177" t="s">
        <v>217</v>
      </c>
      <c r="F54" s="177" t="s">
        <v>302</v>
      </c>
      <c r="G54" s="177" t="s">
        <v>218</v>
      </c>
      <c r="H54" s="177" t="s">
        <v>219</v>
      </c>
      <c r="I54" s="177" t="s">
        <v>220</v>
      </c>
      <c r="J54" s="177" t="s">
        <v>303</v>
      </c>
      <c r="K54" s="177" t="s">
        <v>221</v>
      </c>
      <c r="L54" s="177" t="s">
        <v>222</v>
      </c>
      <c r="M54" s="177" t="s">
        <v>223</v>
      </c>
      <c r="N54" s="177" t="s">
        <v>224</v>
      </c>
      <c r="O54" s="177" t="s">
        <v>225</v>
      </c>
      <c r="P54" s="177" t="s">
        <v>226</v>
      </c>
      <c r="Q54" s="177" t="s">
        <v>227</v>
      </c>
      <c r="R54" s="177" t="s">
        <v>228</v>
      </c>
      <c r="S54" s="177" t="s">
        <v>229</v>
      </c>
      <c r="T54" s="177" t="s">
        <v>230</v>
      </c>
      <c r="U54" s="177" t="s">
        <v>231</v>
      </c>
      <c r="V54" s="177" t="s">
        <v>232</v>
      </c>
      <c r="W54" s="177" t="s">
        <v>233</v>
      </c>
      <c r="X54" s="177" t="s">
        <v>234</v>
      </c>
      <c r="Y54" s="177" t="s">
        <v>235</v>
      </c>
      <c r="Z54" s="177" t="s">
        <v>236</v>
      </c>
      <c r="AA54" s="177" t="s">
        <v>237</v>
      </c>
      <c r="AB54" s="177" t="s">
        <v>238</v>
      </c>
      <c r="AC54" s="177" t="s">
        <v>239</v>
      </c>
      <c r="AD54" s="177" t="s">
        <v>240</v>
      </c>
      <c r="AE54" s="177" t="s">
        <v>241</v>
      </c>
      <c r="AF54" s="177" t="s">
        <v>242</v>
      </c>
      <c r="AG54" s="177" t="s">
        <v>243</v>
      </c>
      <c r="AH54" s="177" t="s">
        <v>244</v>
      </c>
      <c r="AI54" s="177" t="s">
        <v>245</v>
      </c>
      <c r="AJ54" s="178" t="s">
        <v>246</v>
      </c>
    </row>
    <row r="55" spans="1:36" x14ac:dyDescent="0.25">
      <c r="A55" s="179" t="s">
        <v>250</v>
      </c>
      <c r="B55" s="241">
        <v>11.855896327289791</v>
      </c>
      <c r="C55" s="244">
        <v>570.12348901816711</v>
      </c>
      <c r="D55" s="241">
        <v>60.821425516225815</v>
      </c>
      <c r="E55" s="244">
        <v>2162.9632879055566</v>
      </c>
      <c r="F55" s="244">
        <v>921.54275043846144</v>
      </c>
      <c r="G55" s="241">
        <v>96.879550744902815</v>
      </c>
      <c r="H55" s="244">
        <v>1823.9634468287588</v>
      </c>
      <c r="I55" s="241">
        <v>23.953869645586419</v>
      </c>
      <c r="J55" s="238">
        <v>2.5888552914243683</v>
      </c>
      <c r="K55" s="238">
        <v>1.0833783033211795</v>
      </c>
      <c r="L55" s="238">
        <v>3.298007718864338</v>
      </c>
      <c r="M55" s="238">
        <v>7.2132294402209567</v>
      </c>
      <c r="N55" s="238">
        <v>2.5720739482289554</v>
      </c>
      <c r="O55" s="238">
        <v>3.7855250834114496</v>
      </c>
      <c r="P55" s="180">
        <v>4.1264600230492471E-2</v>
      </c>
      <c r="Q55" s="241">
        <v>21.045095631698899</v>
      </c>
      <c r="R55" s="180">
        <v>0.30301821646262012</v>
      </c>
      <c r="S55" s="180">
        <v>0.77016309948111361</v>
      </c>
      <c r="T55" s="180">
        <v>0.11497209488485149</v>
      </c>
      <c r="U55" s="180">
        <v>0.61185109586101505</v>
      </c>
      <c r="V55" s="180">
        <v>0.20433797026627615</v>
      </c>
      <c r="W55" s="180">
        <v>8.5465087235852055E-2</v>
      </c>
      <c r="X55" s="180">
        <v>6.0124114653193582E-2</v>
      </c>
      <c r="Y55" s="180">
        <v>0.32247147859368025</v>
      </c>
      <c r="Z55" s="180">
        <v>0.42836049275724508</v>
      </c>
      <c r="AA55" s="180">
        <v>9.9146451016410606E-2</v>
      </c>
      <c r="AB55" s="180">
        <v>0.28277556561347722</v>
      </c>
      <c r="AC55" s="180">
        <v>4.5450966656517537E-2</v>
      </c>
      <c r="AD55" s="180">
        <v>0.30243858668943846</v>
      </c>
      <c r="AE55" s="180">
        <v>4.6130311594062577E-2</v>
      </c>
      <c r="AF55" s="180">
        <v>0.13902106620822596</v>
      </c>
      <c r="AG55" s="180"/>
      <c r="AH55" s="241">
        <v>11.852768116265807</v>
      </c>
      <c r="AI55" s="180">
        <v>5.3651626562245043E-2</v>
      </c>
      <c r="AJ55" s="181">
        <v>4.9016545945633101E-2</v>
      </c>
    </row>
    <row r="56" spans="1:36" x14ac:dyDescent="0.25">
      <c r="A56" s="179" t="s">
        <v>250</v>
      </c>
      <c r="B56" s="241">
        <v>11.541634951014165</v>
      </c>
      <c r="C56" s="244">
        <v>531.78085834696117</v>
      </c>
      <c r="D56" s="241">
        <v>57.771634276920565</v>
      </c>
      <c r="E56" s="244">
        <v>2150.056613351242</v>
      </c>
      <c r="F56" s="244">
        <v>869.18031765613659</v>
      </c>
      <c r="G56" s="241">
        <v>91.649306420169538</v>
      </c>
      <c r="H56" s="244">
        <v>1803.9343103455615</v>
      </c>
      <c r="I56" s="241">
        <v>23.28510621586954</v>
      </c>
      <c r="J56" s="238">
        <v>2.3815654266675073</v>
      </c>
      <c r="K56" s="238">
        <v>1.0320412708998097</v>
      </c>
      <c r="L56" s="238">
        <v>3.0635405066804062</v>
      </c>
      <c r="M56" s="238">
        <v>6.6459583837872289</v>
      </c>
      <c r="N56" s="238">
        <v>2.3409524181103438</v>
      </c>
      <c r="O56" s="238">
        <v>3.4404380542294404</v>
      </c>
      <c r="P56" s="180">
        <v>4.0059402963705977E-2</v>
      </c>
      <c r="Q56" s="241">
        <v>19.514448519195344</v>
      </c>
      <c r="R56" s="180">
        <v>0.27458812144035416</v>
      </c>
      <c r="S56" s="180">
        <v>0.68193665973405537</v>
      </c>
      <c r="T56" s="180">
        <v>0.10347705384029482</v>
      </c>
      <c r="U56" s="180">
        <v>0.54572944819403857</v>
      </c>
      <c r="V56" s="180">
        <v>0.19315712575675822</v>
      </c>
      <c r="W56" s="180">
        <v>7.1740346199952648E-2</v>
      </c>
      <c r="X56" s="180">
        <v>5.3288054909190086E-2</v>
      </c>
      <c r="Y56" s="180">
        <v>0.29943923757229479</v>
      </c>
      <c r="Z56" s="180">
        <v>0.37591648380599951</v>
      </c>
      <c r="AA56" s="180">
        <v>8.6998853294230391E-2</v>
      </c>
      <c r="AB56" s="180">
        <v>0.25532739945826205</v>
      </c>
      <c r="AC56" s="180">
        <v>3.9016747335432353E-2</v>
      </c>
      <c r="AD56" s="180">
        <v>0.28017301502029979</v>
      </c>
      <c r="AE56" s="180">
        <v>4.3988485781731999E-2</v>
      </c>
      <c r="AF56" s="180">
        <v>0.11556701723978169</v>
      </c>
      <c r="AG56" s="180"/>
      <c r="AH56" s="241">
        <v>10.327672171680078</v>
      </c>
      <c r="AI56" s="180">
        <v>5.0613311330724046E-2</v>
      </c>
      <c r="AJ56" s="181">
        <v>4.0476424928725246E-2</v>
      </c>
    </row>
    <row r="57" spans="1:36" x14ac:dyDescent="0.25">
      <c r="A57" s="179" t="s">
        <v>250</v>
      </c>
      <c r="B57" s="241">
        <v>12.727643722540673</v>
      </c>
      <c r="C57" s="244">
        <v>588.29073946554342</v>
      </c>
      <c r="D57" s="241">
        <v>64.944871540795205</v>
      </c>
      <c r="E57" s="244">
        <v>2455.2462907045601</v>
      </c>
      <c r="F57" s="244">
        <v>981.87141023263814</v>
      </c>
      <c r="G57" s="180">
        <v>103.54848605729171</v>
      </c>
      <c r="H57" s="244">
        <v>2059.5968193647509</v>
      </c>
      <c r="I57" s="241">
        <v>26.227289583220252</v>
      </c>
      <c r="J57" s="238">
        <v>2.7060335987685926</v>
      </c>
      <c r="K57" s="238">
        <v>1.229136892807507</v>
      </c>
      <c r="L57" s="238">
        <v>3.4452814621611654</v>
      </c>
      <c r="M57" s="238">
        <v>7.5114966852669642</v>
      </c>
      <c r="N57" s="238">
        <v>2.6450887619120516</v>
      </c>
      <c r="O57" s="238">
        <v>3.8591422735562033</v>
      </c>
      <c r="P57" s="180">
        <v>4.6920230961710684E-2</v>
      </c>
      <c r="Q57" s="241">
        <v>21.991945751763936</v>
      </c>
      <c r="R57" s="180">
        <v>0.31462202354215374</v>
      </c>
      <c r="S57" s="180">
        <v>0.78521810957044835</v>
      </c>
      <c r="T57" s="180">
        <v>0.12150805693089366</v>
      </c>
      <c r="U57" s="180">
        <v>0.61816941248992907</v>
      </c>
      <c r="V57" s="180">
        <v>0.22188873879585094</v>
      </c>
      <c r="W57" s="180">
        <v>8.5282946444096397E-2</v>
      </c>
      <c r="X57" s="180">
        <v>6.2041945709031467E-2</v>
      </c>
      <c r="Y57" s="180">
        <v>0.34406071077365857</v>
      </c>
      <c r="Z57" s="180">
        <v>0.44308782462985929</v>
      </c>
      <c r="AA57" s="180">
        <v>9.9407279229703438E-2</v>
      </c>
      <c r="AB57" s="180">
        <v>0.29815690518173438</v>
      </c>
      <c r="AC57" s="180">
        <v>4.5952582184406093E-2</v>
      </c>
      <c r="AD57" s="180">
        <v>0.30941198476492449</v>
      </c>
      <c r="AE57" s="180">
        <v>4.6428534280685468E-2</v>
      </c>
      <c r="AF57" s="180">
        <v>0.13596034758188355</v>
      </c>
      <c r="AG57" s="180"/>
      <c r="AH57" s="241">
        <v>12.019177834130952</v>
      </c>
      <c r="AI57" s="180">
        <v>5.765531454715489E-2</v>
      </c>
      <c r="AJ57" s="181">
        <v>0</v>
      </c>
    </row>
    <row r="58" spans="1:36" x14ac:dyDescent="0.25">
      <c r="A58" s="182" t="s">
        <v>12</v>
      </c>
      <c r="B58" s="242">
        <f>AVERAGE(B55:B57)</f>
        <v>12.041725000281545</v>
      </c>
      <c r="C58" s="245">
        <f>AVERAGE(C55:C57)</f>
        <v>563.39836227689057</v>
      </c>
      <c r="D58" s="242">
        <f t="shared" ref="D58:AJ58" si="14">AVERAGE(D55:D57)</f>
        <v>61.179310444647193</v>
      </c>
      <c r="E58" s="245">
        <f t="shared" si="14"/>
        <v>2256.0887306537866</v>
      </c>
      <c r="F58" s="245">
        <f t="shared" si="14"/>
        <v>924.19815944241202</v>
      </c>
      <c r="G58" s="183">
        <f t="shared" si="14"/>
        <v>97.359114407454683</v>
      </c>
      <c r="H58" s="245">
        <f t="shared" si="14"/>
        <v>1895.8315255130237</v>
      </c>
      <c r="I58" s="242">
        <f t="shared" si="14"/>
        <v>24.488755148225405</v>
      </c>
      <c r="J58" s="239">
        <f t="shared" si="14"/>
        <v>2.5588181056201562</v>
      </c>
      <c r="K58" s="239">
        <f t="shared" si="14"/>
        <v>1.1148521556761655</v>
      </c>
      <c r="L58" s="239">
        <f t="shared" si="14"/>
        <v>3.2689432292353033</v>
      </c>
      <c r="M58" s="239">
        <f t="shared" si="14"/>
        <v>7.1235615030917172</v>
      </c>
      <c r="N58" s="239">
        <f t="shared" si="14"/>
        <v>2.5193717094171166</v>
      </c>
      <c r="O58" s="239">
        <f t="shared" si="14"/>
        <v>3.6950351370656978</v>
      </c>
      <c r="P58" s="183">
        <f t="shared" si="14"/>
        <v>4.2748078051969708E-2</v>
      </c>
      <c r="Q58" s="242">
        <f t="shared" si="14"/>
        <v>20.850496634219393</v>
      </c>
      <c r="R58" s="183">
        <f t="shared" si="14"/>
        <v>0.29740945381504269</v>
      </c>
      <c r="S58" s="183">
        <f t="shared" si="14"/>
        <v>0.74577262292853908</v>
      </c>
      <c r="T58" s="183">
        <f t="shared" si="14"/>
        <v>0.11331906855201333</v>
      </c>
      <c r="U58" s="183">
        <f t="shared" si="14"/>
        <v>0.5919166521816609</v>
      </c>
      <c r="V58" s="183">
        <f t="shared" si="14"/>
        <v>0.20646127827296176</v>
      </c>
      <c r="W58" s="183">
        <f t="shared" si="14"/>
        <v>8.0829459959967029E-2</v>
      </c>
      <c r="X58" s="183">
        <f t="shared" si="14"/>
        <v>5.8484705090471711E-2</v>
      </c>
      <c r="Y58" s="183">
        <f t="shared" si="14"/>
        <v>0.32199047564654454</v>
      </c>
      <c r="Z58" s="183">
        <f t="shared" si="14"/>
        <v>0.415788267064368</v>
      </c>
      <c r="AA58" s="183">
        <f t="shared" si="14"/>
        <v>9.5184194513448131E-2</v>
      </c>
      <c r="AB58" s="183">
        <f t="shared" si="14"/>
        <v>0.27875329008449118</v>
      </c>
      <c r="AC58" s="183">
        <f t="shared" si="14"/>
        <v>4.3473432058785323E-2</v>
      </c>
      <c r="AD58" s="183">
        <f t="shared" si="14"/>
        <v>0.29734119549155424</v>
      </c>
      <c r="AE58" s="183">
        <f t="shared" si="14"/>
        <v>4.5515777218826679E-2</v>
      </c>
      <c r="AF58" s="183">
        <f t="shared" si="14"/>
        <v>0.13018281034329707</v>
      </c>
      <c r="AG58" s="183"/>
      <c r="AH58" s="242">
        <f t="shared" si="14"/>
        <v>11.399872707358945</v>
      </c>
      <c r="AI58" s="183">
        <f t="shared" si="14"/>
        <v>5.3973417480041329E-2</v>
      </c>
      <c r="AJ58" s="184">
        <f t="shared" si="14"/>
        <v>2.983099029145278E-2</v>
      </c>
    </row>
    <row r="59" spans="1:36" x14ac:dyDescent="0.25">
      <c r="A59" s="179" t="s">
        <v>13</v>
      </c>
      <c r="B59" s="180">
        <f>2*_xlfn.STDEV.S(B55:B57)</f>
        <v>1.2289075202208841</v>
      </c>
      <c r="C59" s="241">
        <f>2*_xlfn.STDEV.S(C55:C57)</f>
        <v>57.697908567772174</v>
      </c>
      <c r="D59" s="180">
        <f t="shared" ref="D59:AJ59" si="15">2*_xlfn.STDEV.S(D55:D57)</f>
        <v>7.1999706742328646</v>
      </c>
      <c r="E59" s="244">
        <f t="shared" si="15"/>
        <v>345.19238610401561</v>
      </c>
      <c r="F59" s="244">
        <f t="shared" si="15"/>
        <v>112.78491005901644</v>
      </c>
      <c r="G59" s="241">
        <f t="shared" si="15"/>
        <v>11.928135644593562</v>
      </c>
      <c r="H59" s="244">
        <f t="shared" si="15"/>
        <v>284.35608085513167</v>
      </c>
      <c r="I59" s="180">
        <f t="shared" si="15"/>
        <v>3.0845989155666982</v>
      </c>
      <c r="J59" s="180">
        <f t="shared" si="15"/>
        <v>0.32861267823948886</v>
      </c>
      <c r="K59" s="180">
        <f t="shared" si="15"/>
        <v>0.20449570734216488</v>
      </c>
      <c r="L59" s="180">
        <f t="shared" si="15"/>
        <v>0.38504595928739693</v>
      </c>
      <c r="M59" s="180">
        <f t="shared" si="15"/>
        <v>0.87936202338710601</v>
      </c>
      <c r="N59" s="180">
        <f t="shared" si="15"/>
        <v>0.31753975113111543</v>
      </c>
      <c r="O59" s="180">
        <f t="shared" si="15"/>
        <v>0.4470777498948087</v>
      </c>
      <c r="P59" s="180">
        <f t="shared" si="15"/>
        <v>7.3261913815194481E-3</v>
      </c>
      <c r="Q59" s="180">
        <f t="shared" si="15"/>
        <v>2.5003197489211488</v>
      </c>
      <c r="R59" s="180">
        <f t="shared" si="15"/>
        <v>4.1195727603806832E-2</v>
      </c>
      <c r="S59" s="180">
        <f t="shared" si="15"/>
        <v>0.11158738243946947</v>
      </c>
      <c r="T59" s="180">
        <f t="shared" si="15"/>
        <v>1.8256904464458209E-2</v>
      </c>
      <c r="U59" s="180">
        <f t="shared" si="15"/>
        <v>8.0247707516202096E-2</v>
      </c>
      <c r="V59" s="180">
        <f t="shared" si="15"/>
        <v>2.8966030078385413E-2</v>
      </c>
      <c r="W59" s="180">
        <f t="shared" si="15"/>
        <v>1.5743860457189968E-2</v>
      </c>
      <c r="X59" s="180">
        <f t="shared" si="15"/>
        <v>9.2029123259204926E-3</v>
      </c>
      <c r="Y59" s="180">
        <f t="shared" si="15"/>
        <v>4.4629250073975987E-2</v>
      </c>
      <c r="Z59" s="180">
        <f t="shared" si="15"/>
        <v>7.0612828895980723E-2</v>
      </c>
      <c r="AA59" s="180">
        <f t="shared" si="15"/>
        <v>1.4179825950339627E-2</v>
      </c>
      <c r="AB59" s="180">
        <f t="shared" si="15"/>
        <v>4.3392426318543051E-2</v>
      </c>
      <c r="AC59" s="180">
        <f t="shared" si="15"/>
        <v>7.7354853957539256E-3</v>
      </c>
      <c r="AD59" s="180">
        <f t="shared" si="15"/>
        <v>3.0542880394617021E-2</v>
      </c>
      <c r="AE59" s="180">
        <f t="shared" si="15"/>
        <v>2.6621033361394508E-3</v>
      </c>
      <c r="AF59" s="180">
        <f t="shared" si="15"/>
        <v>2.5499651422008548E-2</v>
      </c>
      <c r="AG59" s="180"/>
      <c r="AH59" s="180">
        <f t="shared" si="15"/>
        <v>1.8645466366734058</v>
      </c>
      <c r="AI59" s="180">
        <f t="shared" si="15"/>
        <v>7.064025586345995E-3</v>
      </c>
      <c r="AJ59" s="181">
        <f t="shared" si="15"/>
        <v>5.2369815851210352E-2</v>
      </c>
    </row>
    <row r="60" spans="1:36" x14ac:dyDescent="0.25">
      <c r="A60" s="179" t="s">
        <v>355</v>
      </c>
      <c r="B60" s="241">
        <f>B59*100/B58</f>
        <v>10.205410937321282</v>
      </c>
      <c r="C60" s="241">
        <f>C59*100/C58</f>
        <v>10.241050104333755</v>
      </c>
      <c r="D60" s="241">
        <f t="shared" ref="D60:AJ60" si="16">D59*100/D58</f>
        <v>11.768636524184325</v>
      </c>
      <c r="E60" s="241">
        <f t="shared" si="16"/>
        <v>15.300479161738604</v>
      </c>
      <c r="F60" s="241">
        <f t="shared" si="16"/>
        <v>12.203541946790061</v>
      </c>
      <c r="G60" s="241">
        <f t="shared" si="16"/>
        <v>12.251688727029174</v>
      </c>
      <c r="H60" s="241">
        <f t="shared" si="16"/>
        <v>14.99901636977912</v>
      </c>
      <c r="I60" s="241">
        <f t="shared" si="16"/>
        <v>12.595980877330247</v>
      </c>
      <c r="J60" s="241">
        <f t="shared" si="16"/>
        <v>12.842361773106422</v>
      </c>
      <c r="K60" s="238">
        <f t="shared" si="16"/>
        <v>18.342854368715539</v>
      </c>
      <c r="L60" s="241">
        <f t="shared" si="16"/>
        <v>11.778912397248019</v>
      </c>
      <c r="M60" s="241">
        <f t="shared" si="16"/>
        <v>12.344415402400212</v>
      </c>
      <c r="N60" s="241">
        <f t="shared" si="16"/>
        <v>12.603926206847088</v>
      </c>
      <c r="O60" s="241">
        <f t="shared" si="16"/>
        <v>12.09941809240391</v>
      </c>
      <c r="P60" s="241">
        <f t="shared" si="16"/>
        <v>17.13806027165209</v>
      </c>
      <c r="Q60" s="241">
        <f t="shared" si="16"/>
        <v>11.9916556079421</v>
      </c>
      <c r="R60" s="241">
        <f t="shared" si="16"/>
        <v>13.851519202017778</v>
      </c>
      <c r="S60" s="241">
        <f t="shared" si="16"/>
        <v>14.962654703156344</v>
      </c>
      <c r="T60" s="241">
        <f t="shared" si="16"/>
        <v>16.111061181268276</v>
      </c>
      <c r="U60" s="241">
        <f t="shared" si="16"/>
        <v>13.55726472982785</v>
      </c>
      <c r="V60" s="241">
        <f t="shared" si="16"/>
        <v>14.029763992882733</v>
      </c>
      <c r="W60" s="241">
        <f t="shared" si="16"/>
        <v>19.477874112962699</v>
      </c>
      <c r="X60" s="241">
        <f t="shared" si="16"/>
        <v>15.735588153662118</v>
      </c>
      <c r="Y60" s="241">
        <f t="shared" si="16"/>
        <v>13.860425524811614</v>
      </c>
      <c r="Z60" s="241">
        <f t="shared" si="16"/>
        <v>16.982881550394779</v>
      </c>
      <c r="AA60" s="241">
        <f t="shared" si="16"/>
        <v>14.897248458972067</v>
      </c>
      <c r="AB60" s="241">
        <f t="shared" si="16"/>
        <v>15.566605978135952</v>
      </c>
      <c r="AC60" s="241">
        <f t="shared" si="16"/>
        <v>17.793592613746036</v>
      </c>
      <c r="AD60" s="241">
        <f t="shared" si="16"/>
        <v>10.27199757642885</v>
      </c>
      <c r="AE60" s="180">
        <f t="shared" si="16"/>
        <v>5.8487484973415453</v>
      </c>
      <c r="AF60" s="241">
        <f t="shared" si="16"/>
        <v>19.587571780609888</v>
      </c>
      <c r="AG60" s="180"/>
      <c r="AH60" s="241">
        <f t="shared" si="16"/>
        <v>16.355854881342555</v>
      </c>
      <c r="AI60" s="241">
        <f t="shared" si="16"/>
        <v>13.08797166486295</v>
      </c>
      <c r="AJ60" s="181">
        <f t="shared" si="16"/>
        <v>175.55506987716538</v>
      </c>
    </row>
    <row r="61" spans="1:36" s="135" customFormat="1" ht="45" x14ac:dyDescent="0.25">
      <c r="A61" s="185" t="s">
        <v>357</v>
      </c>
      <c r="B61" s="243">
        <v>11.4</v>
      </c>
      <c r="C61" s="246">
        <v>659</v>
      </c>
      <c r="D61" s="243">
        <v>73.62</v>
      </c>
      <c r="E61" s="246">
        <v>2148</v>
      </c>
      <c r="F61" s="186"/>
      <c r="G61" s="243">
        <v>96.5</v>
      </c>
      <c r="H61" s="246">
        <v>1830</v>
      </c>
      <c r="I61" s="243">
        <v>25.2</v>
      </c>
      <c r="J61" s="186"/>
      <c r="K61" s="186"/>
      <c r="L61" s="186">
        <v>3.27</v>
      </c>
      <c r="M61" s="186">
        <v>7.09</v>
      </c>
      <c r="N61" s="186">
        <v>2.39</v>
      </c>
      <c r="O61" s="186">
        <v>3.6</v>
      </c>
      <c r="P61" s="186">
        <v>0.6</v>
      </c>
      <c r="Q61" s="243">
        <v>27.4</v>
      </c>
      <c r="R61" s="186">
        <v>0.315</v>
      </c>
      <c r="S61" s="186">
        <v>0.78800000000000003</v>
      </c>
      <c r="T61" s="186">
        <v>0.11700000000000001</v>
      </c>
      <c r="U61" s="186">
        <v>0.60299999999999998</v>
      </c>
      <c r="V61" s="186">
        <v>0.215</v>
      </c>
      <c r="W61" s="186">
        <v>8.1000000000000003E-2</v>
      </c>
      <c r="X61" s="186">
        <v>5.9400000000000001E-2</v>
      </c>
      <c r="Y61" s="186">
        <v>0.31900000000000001</v>
      </c>
      <c r="Z61" s="186">
        <v>0.42299999999999999</v>
      </c>
      <c r="AA61" s="186">
        <v>9.4100000000000003E-2</v>
      </c>
      <c r="AB61" s="186">
        <v>0.28799999999999998</v>
      </c>
      <c r="AC61" s="186"/>
      <c r="AD61" s="186">
        <v>0.29299999999999998</v>
      </c>
      <c r="AE61" s="186">
        <v>4.5499999999999999E-2</v>
      </c>
      <c r="AF61" s="186">
        <v>0.13</v>
      </c>
      <c r="AG61" s="186">
        <v>1.32E-2</v>
      </c>
      <c r="AH61" s="186">
        <v>12.2</v>
      </c>
      <c r="AI61" s="186">
        <v>0.06</v>
      </c>
      <c r="AJ61" s="187">
        <v>5.9200000000000003E-2</v>
      </c>
    </row>
    <row r="62" spans="1:36" s="135" customFormat="1" ht="60" customHeight="1" x14ac:dyDescent="0.25">
      <c r="A62" s="188" t="s">
        <v>356</v>
      </c>
      <c r="B62" s="189">
        <f>(B58-B61)*100/B61</f>
        <v>5.6291666691363575</v>
      </c>
      <c r="C62" s="247">
        <f t="shared" ref="C62:E62" si="17">(C58-C61)*100/C61</f>
        <v>-14.507077044477912</v>
      </c>
      <c r="D62" s="247">
        <f t="shared" si="17"/>
        <v>-16.898518820093468</v>
      </c>
      <c r="E62" s="240">
        <f t="shared" si="17"/>
        <v>5.0320638106976991</v>
      </c>
      <c r="F62" s="189"/>
      <c r="G62" s="189">
        <f>(G58-G61)*100/G61</f>
        <v>0.89027399736236612</v>
      </c>
      <c r="H62" s="240">
        <f t="shared" ref="H62" si="18">(H58-H61)*100/H61</f>
        <v>3.5973511209302589</v>
      </c>
      <c r="I62" s="189">
        <f t="shared" ref="I62" si="19">(I58-I61)*100/I61</f>
        <v>-2.8224002054547408</v>
      </c>
      <c r="J62" s="189"/>
      <c r="K62" s="189"/>
      <c r="L62" s="189">
        <f t="shared" ref="L62" si="20">(L58-L61)*100/L61</f>
        <v>-3.2317148767482554E-2</v>
      </c>
      <c r="M62" s="189">
        <f t="shared" ref="M62" si="21">(M58-M61)*100/M61</f>
        <v>0.47336393641350283</v>
      </c>
      <c r="N62" s="189">
        <f t="shared" ref="N62" si="22">(N58-N61)*100/N61</f>
        <v>5.4130422350257952</v>
      </c>
      <c r="O62" s="189">
        <f t="shared" ref="O62" si="23">(O58-O61)*100/O61</f>
        <v>2.6398649184916017</v>
      </c>
      <c r="P62" s="247">
        <f t="shared" ref="P62:Q62" si="24">(P58-P61)*100/P61</f>
        <v>-92.875320324671719</v>
      </c>
      <c r="Q62" s="247">
        <f t="shared" si="24"/>
        <v>-23.903296955403668</v>
      </c>
      <c r="R62" s="189">
        <f t="shared" ref="R62" si="25">(R58-R61)*100/R61</f>
        <v>-5.5843003761769241</v>
      </c>
      <c r="S62" s="189">
        <f t="shared" ref="S62" si="26">(S58-S61)*100/S61</f>
        <v>-5.3588041968859086</v>
      </c>
      <c r="T62" s="189">
        <f t="shared" ref="T62" si="27">(T58-T61)*100/T61</f>
        <v>-3.1460952546894649</v>
      </c>
      <c r="U62" s="189">
        <f t="shared" ref="U62:V62" si="28">(U58-U61)*100/U61</f>
        <v>-1.8380344640694999</v>
      </c>
      <c r="V62" s="189">
        <f t="shared" si="28"/>
        <v>-3.9714984776922022</v>
      </c>
      <c r="W62" s="189">
        <f t="shared" ref="W62" si="29">(W58-W61)*100/W61</f>
        <v>-0.21054325929996756</v>
      </c>
      <c r="X62" s="189">
        <f t="shared" ref="X62" si="30">(X58-X61)*100/X61</f>
        <v>-1.5409005210913973</v>
      </c>
      <c r="Y62" s="189">
        <f t="shared" ref="Y62" si="31">(Y58-Y61)*100/Y61</f>
        <v>0.9374531807349632</v>
      </c>
      <c r="Z62" s="189">
        <f t="shared" ref="Z62:AA62" si="32">(Z58-Z61)*100/Z61</f>
        <v>-1.7049014032226921</v>
      </c>
      <c r="AA62" s="189">
        <f t="shared" si="32"/>
        <v>1.1521727029204334</v>
      </c>
      <c r="AB62" s="189">
        <f t="shared" ref="AB62" si="33">(AB58-AB61)*100/AB61</f>
        <v>-3.2106631651072224</v>
      </c>
      <c r="AC62" s="189"/>
      <c r="AD62" s="189">
        <f t="shared" ref="AD62" si="34">(AD58-AD61)*100/AD61</f>
        <v>1.4816366865372907</v>
      </c>
      <c r="AE62" s="189">
        <f t="shared" ref="AE62:AF62" si="35">(AE58-AE61)*100/AE61</f>
        <v>3.4675206212484704E-2</v>
      </c>
      <c r="AF62" s="189">
        <f t="shared" si="35"/>
        <v>0.14062334099774071</v>
      </c>
      <c r="AG62" s="189"/>
      <c r="AH62" s="189">
        <f t="shared" ref="AH62" si="36">(AH58-AH61)*100/AH61</f>
        <v>-6.558420431484052</v>
      </c>
      <c r="AI62" s="247">
        <f t="shared" ref="AI62" si="37">(AI58-AI61)*100/AI61</f>
        <v>-10.044304199931116</v>
      </c>
      <c r="AJ62" s="252">
        <f t="shared" ref="AJ62" si="38">(AJ58-AJ61)*100/AJ61</f>
        <v>-49.609813696870312</v>
      </c>
    </row>
    <row r="63" spans="1:36" x14ac:dyDescent="0.25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</row>
    <row r="64" spans="1:36" x14ac:dyDescent="0.25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191"/>
      <c r="AJ64" s="191"/>
    </row>
    <row r="65" spans="1:36" x14ac:dyDescent="0.25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</row>
    <row r="66" spans="1:36" x14ac:dyDescent="0.25">
      <c r="A66" s="176"/>
      <c r="B66" s="177" t="s">
        <v>214</v>
      </c>
      <c r="C66" s="177" t="s">
        <v>215</v>
      </c>
      <c r="D66" s="177" t="s">
        <v>216</v>
      </c>
      <c r="E66" s="177" t="s">
        <v>217</v>
      </c>
      <c r="F66" s="177" t="s">
        <v>302</v>
      </c>
      <c r="G66" s="177" t="s">
        <v>218</v>
      </c>
      <c r="H66" s="177" t="s">
        <v>219</v>
      </c>
      <c r="I66" s="177" t="s">
        <v>220</v>
      </c>
      <c r="J66" s="177" t="s">
        <v>303</v>
      </c>
      <c r="K66" s="177" t="s">
        <v>221</v>
      </c>
      <c r="L66" s="177" t="s">
        <v>222</v>
      </c>
      <c r="M66" s="177" t="s">
        <v>223</v>
      </c>
      <c r="N66" s="177" t="s">
        <v>224</v>
      </c>
      <c r="O66" s="177" t="s">
        <v>225</v>
      </c>
      <c r="P66" s="177" t="s">
        <v>226</v>
      </c>
      <c r="Q66" s="177" t="s">
        <v>227</v>
      </c>
      <c r="R66" s="177" t="s">
        <v>228</v>
      </c>
      <c r="S66" s="177" t="s">
        <v>229</v>
      </c>
      <c r="T66" s="177" t="s">
        <v>230</v>
      </c>
      <c r="U66" s="177" t="s">
        <v>231</v>
      </c>
      <c r="V66" s="177" t="s">
        <v>232</v>
      </c>
      <c r="W66" s="177" t="s">
        <v>233</v>
      </c>
      <c r="X66" s="177" t="s">
        <v>234</v>
      </c>
      <c r="Y66" s="177" t="s">
        <v>235</v>
      </c>
      <c r="Z66" s="254" t="s">
        <v>236</v>
      </c>
      <c r="AA66" s="177" t="s">
        <v>237</v>
      </c>
      <c r="AB66" s="177" t="s">
        <v>238</v>
      </c>
      <c r="AC66" s="177" t="s">
        <v>239</v>
      </c>
      <c r="AD66" s="177" t="s">
        <v>240</v>
      </c>
      <c r="AE66" s="177" t="s">
        <v>241</v>
      </c>
      <c r="AF66" s="177" t="s">
        <v>242</v>
      </c>
      <c r="AG66" s="177" t="s">
        <v>243</v>
      </c>
      <c r="AH66" s="177" t="s">
        <v>244</v>
      </c>
      <c r="AI66" s="177" t="s">
        <v>245</v>
      </c>
      <c r="AJ66" s="178" t="s">
        <v>246</v>
      </c>
    </row>
    <row r="67" spans="1:36" x14ac:dyDescent="0.25">
      <c r="A67" s="179" t="s">
        <v>251</v>
      </c>
      <c r="B67" s="241">
        <v>30.424461529974057</v>
      </c>
      <c r="C67" s="244">
        <v>8285.172453790341</v>
      </c>
      <c r="D67" s="244">
        <v>375.2796685017064</v>
      </c>
      <c r="E67" s="241">
        <v>57.879685887114178</v>
      </c>
      <c r="F67" s="244">
        <v>1338.1421465588801</v>
      </c>
      <c r="G67" s="241">
        <v>33.614030062452777</v>
      </c>
      <c r="H67" s="241">
        <v>35.69953036052916</v>
      </c>
      <c r="I67" s="244">
        <v>181.10757900637958</v>
      </c>
      <c r="J67" s="241">
        <v>19.753259033197516</v>
      </c>
      <c r="K67" s="180">
        <v>1.085860869982749</v>
      </c>
      <c r="L67" s="241">
        <v>14.094311610861061</v>
      </c>
      <c r="M67" s="244">
        <v>400.93108949236432</v>
      </c>
      <c r="N67" s="241">
        <v>25.148283455316783</v>
      </c>
      <c r="O67" s="241">
        <v>90.650228589857846</v>
      </c>
      <c r="P67" s="180">
        <v>2.0099402936813737</v>
      </c>
      <c r="Q67" s="180">
        <v>229.18474234023839</v>
      </c>
      <c r="R67" s="238">
        <v>8.245540593307739</v>
      </c>
      <c r="S67" s="241">
        <v>20.813383598644446</v>
      </c>
      <c r="T67" s="238">
        <v>3.1795253246407036</v>
      </c>
      <c r="U67" s="241">
        <v>15.233831593264851</v>
      </c>
      <c r="V67" s="238">
        <v>4.0912652889997956</v>
      </c>
      <c r="W67" s="238">
        <v>1.2842948856020397</v>
      </c>
      <c r="X67" s="180">
        <v>0.72113777988699934</v>
      </c>
      <c r="Y67" s="238">
        <v>4.5782923176547925</v>
      </c>
      <c r="Z67" s="238">
        <v>4.4147729596676566</v>
      </c>
      <c r="AA67" s="180">
        <v>0.93714514597382026</v>
      </c>
      <c r="AB67" s="238">
        <v>2.5996181277915236</v>
      </c>
      <c r="AC67" s="180">
        <v>0.38948351189386099</v>
      </c>
      <c r="AD67" s="238">
        <v>2.4940880547131496</v>
      </c>
      <c r="AE67" s="180">
        <v>0.36393048608955259</v>
      </c>
      <c r="AF67" s="180">
        <v>2.6524828366354964</v>
      </c>
      <c r="AG67" s="180">
        <v>0.1253607383916191</v>
      </c>
      <c r="AH67" s="180">
        <v>5.839386320619945</v>
      </c>
      <c r="AI67" s="180">
        <v>1.3040918617248054</v>
      </c>
      <c r="AJ67" s="181">
        <v>0.47170173397255921</v>
      </c>
    </row>
    <row r="68" spans="1:36" x14ac:dyDescent="0.25">
      <c r="A68" s="179" t="s">
        <v>251</v>
      </c>
      <c r="B68" s="241">
        <v>34.70302417257632</v>
      </c>
      <c r="C68" s="244">
        <v>8695.5588985344257</v>
      </c>
      <c r="D68" s="244">
        <v>391.53647844708109</v>
      </c>
      <c r="E68" s="241">
        <v>60.306704117572899</v>
      </c>
      <c r="F68" s="244">
        <v>1390.1751507058925</v>
      </c>
      <c r="G68" s="241">
        <v>37.116554985080477</v>
      </c>
      <c r="H68" s="241">
        <v>38.479654258598323</v>
      </c>
      <c r="I68" s="244">
        <v>201.07151206456098</v>
      </c>
      <c r="J68" s="241">
        <v>20.717578214508872</v>
      </c>
      <c r="K68" s="180">
        <v>1.2570071336158488</v>
      </c>
      <c r="L68" s="241">
        <v>14.745221181566954</v>
      </c>
      <c r="M68" s="244">
        <v>416.64153448325891</v>
      </c>
      <c r="N68" s="241">
        <v>26.111231397504849</v>
      </c>
      <c r="O68" s="241">
        <v>93.826945696072357</v>
      </c>
      <c r="P68" s="180">
        <v>2.0673262353950244</v>
      </c>
      <c r="Q68" s="180">
        <v>235.78969849562196</v>
      </c>
      <c r="R68" s="238">
        <v>8.5202954902937886</v>
      </c>
      <c r="S68" s="241">
        <v>21.502797012244365</v>
      </c>
      <c r="T68" s="238">
        <v>3.294733091541433</v>
      </c>
      <c r="U68" s="241">
        <v>15.942613173535884</v>
      </c>
      <c r="V68" s="238">
        <v>4.2442928983189345</v>
      </c>
      <c r="W68" s="238">
        <v>1.3567196409562525</v>
      </c>
      <c r="X68" s="180">
        <v>0.7480612368183045</v>
      </c>
      <c r="Y68" s="238">
        <v>4.7538672337619197</v>
      </c>
      <c r="Z68" s="238">
        <v>4.6698624010351191</v>
      </c>
      <c r="AA68" s="180">
        <v>0.97151234222955929</v>
      </c>
      <c r="AB68" s="238">
        <v>2.6582854500968316</v>
      </c>
      <c r="AC68" s="180">
        <v>0.39982122767490819</v>
      </c>
      <c r="AD68" s="238">
        <v>2.5440933350043267</v>
      </c>
      <c r="AE68" s="180">
        <v>0.38283111696569844</v>
      </c>
      <c r="AF68" s="180">
        <v>2.7302076444724137</v>
      </c>
      <c r="AG68" s="180">
        <v>0.12715416165467255</v>
      </c>
      <c r="AH68" s="180">
        <v>5.9401239490295312</v>
      </c>
      <c r="AI68" s="180">
        <v>1.3455539534581886</v>
      </c>
      <c r="AJ68" s="181">
        <v>0.47701220836763486</v>
      </c>
    </row>
    <row r="69" spans="1:36" x14ac:dyDescent="0.25">
      <c r="A69" s="182" t="s">
        <v>12</v>
      </c>
      <c r="B69" s="242">
        <f>AVERAGE(B66:B68)</f>
        <v>32.563742851275187</v>
      </c>
      <c r="C69" s="245">
        <f t="shared" ref="C69:AJ69" si="39">AVERAGE(C66:C68)</f>
        <v>8490.3656761623824</v>
      </c>
      <c r="D69" s="245">
        <f t="shared" si="39"/>
        <v>383.40807347439375</v>
      </c>
      <c r="E69" s="242">
        <f t="shared" si="39"/>
        <v>59.093195002343535</v>
      </c>
      <c r="F69" s="245">
        <f t="shared" si="39"/>
        <v>1364.1586486323863</v>
      </c>
      <c r="G69" s="242">
        <f t="shared" si="39"/>
        <v>35.365292523766627</v>
      </c>
      <c r="H69" s="242">
        <f t="shared" si="39"/>
        <v>37.089592309563741</v>
      </c>
      <c r="I69" s="245">
        <f t="shared" si="39"/>
        <v>191.08954553547028</v>
      </c>
      <c r="J69" s="242">
        <f t="shared" si="39"/>
        <v>20.235418623853192</v>
      </c>
      <c r="K69" s="183">
        <f t="shared" si="39"/>
        <v>1.171434001799299</v>
      </c>
      <c r="L69" s="242">
        <f t="shared" si="39"/>
        <v>14.419766396214008</v>
      </c>
      <c r="M69" s="245">
        <f t="shared" si="39"/>
        <v>408.78631198781159</v>
      </c>
      <c r="N69" s="242">
        <f t="shared" si="39"/>
        <v>25.629757426410816</v>
      </c>
      <c r="O69" s="242">
        <f t="shared" si="39"/>
        <v>92.238587142965102</v>
      </c>
      <c r="P69" s="183">
        <f t="shared" si="39"/>
        <v>2.0386332645381993</v>
      </c>
      <c r="Q69" s="183">
        <f t="shared" si="39"/>
        <v>232.48722041793019</v>
      </c>
      <c r="R69" s="239">
        <f t="shared" si="39"/>
        <v>8.3829180418007638</v>
      </c>
      <c r="S69" s="242">
        <f t="shared" si="39"/>
        <v>21.158090305444404</v>
      </c>
      <c r="T69" s="239">
        <f t="shared" si="39"/>
        <v>3.2371292080910683</v>
      </c>
      <c r="U69" s="242">
        <f t="shared" si="39"/>
        <v>15.588222383400367</v>
      </c>
      <c r="V69" s="239">
        <f t="shared" si="39"/>
        <v>4.1677790936593651</v>
      </c>
      <c r="W69" s="239">
        <f t="shared" si="39"/>
        <v>1.3205072632791461</v>
      </c>
      <c r="X69" s="183">
        <f t="shared" si="39"/>
        <v>0.73459950835265198</v>
      </c>
      <c r="Y69" s="239">
        <f t="shared" si="39"/>
        <v>4.6660797757083561</v>
      </c>
      <c r="Z69" s="239">
        <f t="shared" si="39"/>
        <v>4.5423176803513883</v>
      </c>
      <c r="AA69" s="183">
        <f t="shared" si="39"/>
        <v>0.95432874410168977</v>
      </c>
      <c r="AB69" s="239">
        <f t="shared" si="39"/>
        <v>2.6289517889441774</v>
      </c>
      <c r="AC69" s="183">
        <f t="shared" si="39"/>
        <v>0.39465236978438456</v>
      </c>
      <c r="AD69" s="239">
        <f t="shared" si="39"/>
        <v>2.5190906948587379</v>
      </c>
      <c r="AE69" s="183">
        <f t="shared" si="39"/>
        <v>0.37338080152762554</v>
      </c>
      <c r="AF69" s="183">
        <f t="shared" si="39"/>
        <v>2.6913452405539551</v>
      </c>
      <c r="AG69" s="183">
        <f t="shared" si="39"/>
        <v>0.12625745002314581</v>
      </c>
      <c r="AH69" s="183">
        <f t="shared" si="39"/>
        <v>5.8897551348247381</v>
      </c>
      <c r="AI69" s="183">
        <f t="shared" si="39"/>
        <v>1.324822907591497</v>
      </c>
      <c r="AJ69" s="184">
        <f t="shared" si="39"/>
        <v>0.47435697117009701</v>
      </c>
    </row>
    <row r="70" spans="1:36" x14ac:dyDescent="0.25">
      <c r="A70" s="179" t="s">
        <v>13</v>
      </c>
      <c r="B70" s="238">
        <f>2*_xlfn.STDEV.S(B66:B68)</f>
        <v>6.0508013166309915</v>
      </c>
      <c r="C70" s="244">
        <f t="shared" ref="C70:AJ70" si="40">2*_xlfn.STDEV.S(C66:C68)</f>
        <v>580.37407597116123</v>
      </c>
      <c r="D70" s="241">
        <f t="shared" si="40"/>
        <v>22.990601105670713</v>
      </c>
      <c r="E70" s="238">
        <f t="shared" si="40"/>
        <v>3.4323220976414732</v>
      </c>
      <c r="F70" s="241">
        <f t="shared" si="40"/>
        <v>73.585780155720485</v>
      </c>
      <c r="G70" s="238">
        <f t="shared" si="40"/>
        <v>4.9533182481298681</v>
      </c>
      <c r="H70" s="238">
        <f t="shared" si="40"/>
        <v>3.931688921726967</v>
      </c>
      <c r="I70" s="241">
        <f t="shared" si="40"/>
        <v>28.23326488918871</v>
      </c>
      <c r="J70" s="238">
        <f t="shared" si="40"/>
        <v>1.3637532646670403</v>
      </c>
      <c r="K70" s="180">
        <f t="shared" si="40"/>
        <v>0.24203736717941099</v>
      </c>
      <c r="L70" s="180">
        <f t="shared" si="40"/>
        <v>0.92052514277072384</v>
      </c>
      <c r="M70" s="241">
        <f t="shared" si="40"/>
        <v>22.21792437703958</v>
      </c>
      <c r="N70" s="238">
        <f t="shared" si="40"/>
        <v>1.3618140397016261</v>
      </c>
      <c r="O70" s="238">
        <f t="shared" si="40"/>
        <v>4.4925564154311735</v>
      </c>
      <c r="P70" s="180">
        <f t="shared" si="40"/>
        <v>8.1155977060996656E-2</v>
      </c>
      <c r="Q70" s="238">
        <f t="shared" si="40"/>
        <v>9.3408185738231087</v>
      </c>
      <c r="R70" s="180">
        <f t="shared" si="40"/>
        <v>0.388562101646094</v>
      </c>
      <c r="S70" s="180">
        <f t="shared" si="40"/>
        <v>0.97497779959493713</v>
      </c>
      <c r="T70" s="180">
        <f t="shared" si="40"/>
        <v>0.16292838644172972</v>
      </c>
      <c r="U70" s="238">
        <f t="shared" si="40"/>
        <v>1.0023685235795294</v>
      </c>
      <c r="V70" s="180">
        <f t="shared" si="40"/>
        <v>0.21641372051665772</v>
      </c>
      <c r="W70" s="180">
        <f t="shared" si="40"/>
        <v>0.10242407127348113</v>
      </c>
      <c r="X70" s="180">
        <f t="shared" si="40"/>
        <v>3.8075517938219665E-2</v>
      </c>
      <c r="Y70" s="180">
        <f t="shared" si="40"/>
        <v>0.24830042757121762</v>
      </c>
      <c r="Z70" s="180">
        <f t="shared" si="40"/>
        <v>0.36075094760004189</v>
      </c>
      <c r="AA70" s="180">
        <f t="shared" si="40"/>
        <v>4.8602555045603991E-2</v>
      </c>
      <c r="AB70" s="180">
        <f t="shared" si="40"/>
        <v>8.2968122872280198E-2</v>
      </c>
      <c r="AC70" s="180">
        <f t="shared" si="40"/>
        <v>1.4619737861515318E-2</v>
      </c>
      <c r="AD70" s="180">
        <f t="shared" si="40"/>
        <v>7.0718145578050562E-2</v>
      </c>
      <c r="AE70" s="180">
        <f t="shared" si="40"/>
        <v>2.6729528522453139E-2</v>
      </c>
      <c r="AF70" s="180">
        <f t="shared" si="40"/>
        <v>0.10991947737581102</v>
      </c>
      <c r="AG70" s="180">
        <f t="shared" si="40"/>
        <v>2.5362835016856087E-3</v>
      </c>
      <c r="AH70" s="180">
        <f t="shared" si="40"/>
        <v>0.14246452033813803</v>
      </c>
      <c r="AI70" s="180">
        <f t="shared" si="40"/>
        <v>5.8636252453707939E-2</v>
      </c>
      <c r="AJ70" s="181">
        <f t="shared" si="40"/>
        <v>7.5101449121510394E-3</v>
      </c>
    </row>
    <row r="71" spans="1:36" x14ac:dyDescent="0.25">
      <c r="A71" s="179" t="s">
        <v>355</v>
      </c>
      <c r="B71" s="241">
        <f>B70*100/B69</f>
        <v>18.581406149367265</v>
      </c>
      <c r="C71" s="180">
        <f t="shared" ref="C71:AJ71" si="41">C70*100/C69</f>
        <v>6.8356782040686896</v>
      </c>
      <c r="D71" s="238">
        <f t="shared" si="41"/>
        <v>5.9963789748434078</v>
      </c>
      <c r="E71" s="238">
        <f t="shared" si="41"/>
        <v>5.8083203954454543</v>
      </c>
      <c r="F71" s="180">
        <f t="shared" si="41"/>
        <v>5.3942245082338944</v>
      </c>
      <c r="G71" s="241">
        <f t="shared" si="41"/>
        <v>14.006156586435917</v>
      </c>
      <c r="H71" s="241">
        <f t="shared" si="41"/>
        <v>10.60051803457856</v>
      </c>
      <c r="I71" s="241">
        <f t="shared" si="41"/>
        <v>14.774887244654634</v>
      </c>
      <c r="J71" s="238">
        <f t="shared" si="41"/>
        <v>6.7394368755952963</v>
      </c>
      <c r="K71" s="241">
        <f t="shared" si="41"/>
        <v>20.661630685778835</v>
      </c>
      <c r="L71" s="238">
        <f t="shared" si="41"/>
        <v>6.3837729230649192</v>
      </c>
      <c r="M71" s="238">
        <f t="shared" si="41"/>
        <v>5.4350949935187733</v>
      </c>
      <c r="N71" s="238">
        <f t="shared" si="41"/>
        <v>5.3134097878675641</v>
      </c>
      <c r="O71" s="238">
        <f t="shared" si="41"/>
        <v>4.8705824260598662</v>
      </c>
      <c r="P71" s="238">
        <f t="shared" si="41"/>
        <v>3.9809012475512846</v>
      </c>
      <c r="Q71" s="238">
        <f t="shared" si="41"/>
        <v>4.017777216756949</v>
      </c>
      <c r="R71" s="238">
        <f t="shared" si="41"/>
        <v>4.6351652218065302</v>
      </c>
      <c r="S71" s="238">
        <f t="shared" si="41"/>
        <v>4.6080614342781949</v>
      </c>
      <c r="T71" s="238">
        <f t="shared" si="41"/>
        <v>5.033113477043087</v>
      </c>
      <c r="U71" s="238">
        <f t="shared" si="41"/>
        <v>6.4302939676234958</v>
      </c>
      <c r="V71" s="238">
        <f t="shared" si="41"/>
        <v>5.1925429744080711</v>
      </c>
      <c r="W71" s="238">
        <f t="shared" si="41"/>
        <v>7.7564186219723492</v>
      </c>
      <c r="X71" s="238">
        <f t="shared" si="41"/>
        <v>5.1831668147456922</v>
      </c>
      <c r="Y71" s="238">
        <f t="shared" si="41"/>
        <v>5.3213926787936927</v>
      </c>
      <c r="Z71" s="238">
        <f t="shared" si="41"/>
        <v>7.9420017045600968</v>
      </c>
      <c r="AA71" s="238">
        <f t="shared" si="41"/>
        <v>5.0928524731122513</v>
      </c>
      <c r="AB71" s="238">
        <f t="shared" si="41"/>
        <v>3.1559393071107373</v>
      </c>
      <c r="AC71" s="238">
        <f t="shared" si="41"/>
        <v>3.7044596664914757</v>
      </c>
      <c r="AD71" s="238">
        <f t="shared" si="41"/>
        <v>2.8072885872025419</v>
      </c>
      <c r="AE71" s="238">
        <f t="shared" si="41"/>
        <v>7.1587849222814111</v>
      </c>
      <c r="AF71" s="238">
        <f t="shared" si="41"/>
        <v>4.084183467788268</v>
      </c>
      <c r="AG71" s="238">
        <f t="shared" si="41"/>
        <v>2.0088188865058272</v>
      </c>
      <c r="AH71" s="180">
        <f t="shared" si="41"/>
        <v>2.4188530266017136</v>
      </c>
      <c r="AI71" s="238">
        <f t="shared" si="41"/>
        <v>4.4259690950171997</v>
      </c>
      <c r="AJ71" s="248">
        <f t="shared" si="41"/>
        <v>1.5832264241054064</v>
      </c>
    </row>
    <row r="72" spans="1:36" s="135" customFormat="1" ht="45" x14ac:dyDescent="0.25">
      <c r="A72" s="185" t="s">
        <v>359</v>
      </c>
      <c r="B72" s="243">
        <v>33.299999999999997</v>
      </c>
      <c r="C72" s="246">
        <v>8690</v>
      </c>
      <c r="D72" s="186">
        <v>383</v>
      </c>
      <c r="E72" s="243">
        <v>60.4</v>
      </c>
      <c r="F72" s="246">
        <v>1236</v>
      </c>
      <c r="G72" s="243">
        <v>36.299999999999997</v>
      </c>
      <c r="H72" s="243">
        <v>38.799999999999997</v>
      </c>
      <c r="I72" s="246">
        <v>198</v>
      </c>
      <c r="J72" s="243">
        <v>20.7</v>
      </c>
      <c r="K72" s="186">
        <v>1.1200000000000001</v>
      </c>
      <c r="L72" s="243">
        <v>15.1</v>
      </c>
      <c r="M72" s="186">
        <v>403</v>
      </c>
      <c r="N72" s="243">
        <v>27</v>
      </c>
      <c r="O72" s="243">
        <v>98.3</v>
      </c>
      <c r="P72" s="186">
        <v>2.2999999999999998</v>
      </c>
      <c r="Q72" s="186">
        <v>245</v>
      </c>
      <c r="R72" s="186">
        <v>8.89</v>
      </c>
      <c r="S72" s="243">
        <v>21.5</v>
      </c>
      <c r="T72" s="186">
        <v>3.11</v>
      </c>
      <c r="U72" s="243">
        <v>15.6</v>
      </c>
      <c r="V72" s="202">
        <v>4.2699999999999996</v>
      </c>
      <c r="W72" s="202">
        <v>1.31</v>
      </c>
      <c r="X72" s="186">
        <v>0.75</v>
      </c>
      <c r="Y72" s="202">
        <v>4.47</v>
      </c>
      <c r="Z72" s="202">
        <v>4.55</v>
      </c>
      <c r="AA72" s="186">
        <v>0.79</v>
      </c>
      <c r="AB72" s="202">
        <v>2.61</v>
      </c>
      <c r="AC72" s="186">
        <v>0.41</v>
      </c>
      <c r="AD72" s="202">
        <v>2.62</v>
      </c>
      <c r="AE72" s="186">
        <v>0.39</v>
      </c>
      <c r="AF72" s="202">
        <v>2.68</v>
      </c>
      <c r="AG72" s="186">
        <v>0.15</v>
      </c>
      <c r="AH72" s="202">
        <v>5.58</v>
      </c>
      <c r="AI72" s="202">
        <v>1.27</v>
      </c>
      <c r="AJ72" s="187">
        <v>0.48</v>
      </c>
    </row>
    <row r="73" spans="1:36" s="135" customFormat="1" ht="57.75" customHeight="1" x14ac:dyDescent="0.25">
      <c r="A73" s="188" t="s">
        <v>356</v>
      </c>
      <c r="B73" s="240">
        <f>(B69-B72)*100/B72</f>
        <v>-2.2109824286030344</v>
      </c>
      <c r="C73" s="240">
        <f t="shared" ref="C73:AJ73" si="42">(C69-C72)*100/C72</f>
        <v>-2.2972879613074517</v>
      </c>
      <c r="D73" s="189">
        <f t="shared" si="42"/>
        <v>0.10654659905841919</v>
      </c>
      <c r="E73" s="240">
        <f t="shared" si="42"/>
        <v>-2.1635844332060659</v>
      </c>
      <c r="F73" s="247">
        <f t="shared" si="42"/>
        <v>10.368822704885623</v>
      </c>
      <c r="G73" s="240">
        <f t="shared" si="42"/>
        <v>-2.5749517251608003</v>
      </c>
      <c r="H73" s="240">
        <f t="shared" si="42"/>
        <v>-4.4082672433924124</v>
      </c>
      <c r="I73" s="240">
        <f t="shared" si="42"/>
        <v>-3.4901285174392531</v>
      </c>
      <c r="J73" s="240">
        <f t="shared" si="42"/>
        <v>-2.2443544741391639</v>
      </c>
      <c r="K73" s="240">
        <f t="shared" si="42"/>
        <v>4.5923215892231166</v>
      </c>
      <c r="L73" s="240">
        <f t="shared" si="42"/>
        <v>-4.5048583032184863</v>
      </c>
      <c r="M73" s="240">
        <f t="shared" si="42"/>
        <v>1.4358094262559769</v>
      </c>
      <c r="N73" s="240">
        <f t="shared" si="42"/>
        <v>-5.0749724947747561</v>
      </c>
      <c r="O73" s="240">
        <f t="shared" si="42"/>
        <v>-6.1662389186519793</v>
      </c>
      <c r="P73" s="247">
        <f t="shared" si="42"/>
        <v>-11.363771107034808</v>
      </c>
      <c r="Q73" s="240">
        <f t="shared" si="42"/>
        <v>-5.107256972273392</v>
      </c>
      <c r="R73" s="240">
        <f t="shared" si="42"/>
        <v>-5.7039590348620548</v>
      </c>
      <c r="S73" s="240">
        <f t="shared" si="42"/>
        <v>-1.5902776490957971</v>
      </c>
      <c r="T73" s="240">
        <f t="shared" si="42"/>
        <v>4.0877558871726185</v>
      </c>
      <c r="U73" s="189">
        <f t="shared" si="42"/>
        <v>-7.5497542305334411E-2</v>
      </c>
      <c r="V73" s="240">
        <f t="shared" si="42"/>
        <v>-2.3939322328017454</v>
      </c>
      <c r="W73" s="189">
        <f t="shared" si="42"/>
        <v>0.80208116634702931</v>
      </c>
      <c r="X73" s="240">
        <f t="shared" si="42"/>
        <v>-2.0533988863130701</v>
      </c>
      <c r="Y73" s="240">
        <f t="shared" si="42"/>
        <v>4.3865721634979051</v>
      </c>
      <c r="Z73" s="189">
        <f t="shared" si="42"/>
        <v>-0.16884219007937465</v>
      </c>
      <c r="AA73" s="247">
        <f t="shared" si="42"/>
        <v>20.801106848315158</v>
      </c>
      <c r="AB73" s="189">
        <f t="shared" si="42"/>
        <v>0.72612218176925225</v>
      </c>
      <c r="AC73" s="240">
        <f t="shared" si="42"/>
        <v>-3.7433244428330283</v>
      </c>
      <c r="AD73" s="240">
        <f t="shared" si="42"/>
        <v>-3.8515001962313806</v>
      </c>
      <c r="AE73" s="189">
        <f t="shared" si="42"/>
        <v>-4.261332941634481</v>
      </c>
      <c r="AF73" s="189">
        <f t="shared" si="42"/>
        <v>0.42332987141622819</v>
      </c>
      <c r="AG73" s="189">
        <f t="shared" si="42"/>
        <v>-15.828366651236124</v>
      </c>
      <c r="AH73" s="240">
        <f t="shared" si="42"/>
        <v>5.5511672907659149</v>
      </c>
      <c r="AI73" s="240">
        <f t="shared" si="42"/>
        <v>4.3167643772832278</v>
      </c>
      <c r="AJ73" s="251">
        <f t="shared" si="42"/>
        <v>-1.1756310062297863</v>
      </c>
    </row>
    <row r="74" spans="1:36" x14ac:dyDescent="0.25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</row>
    <row r="75" spans="1:36" x14ac:dyDescent="0.25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</row>
    <row r="76" spans="1:36" x14ac:dyDescent="0.25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</row>
    <row r="77" spans="1:36" x14ac:dyDescent="0.25">
      <c r="A77" s="176"/>
      <c r="B77" s="177" t="s">
        <v>214</v>
      </c>
      <c r="C77" s="177" t="s">
        <v>215</v>
      </c>
      <c r="D77" s="177" t="s">
        <v>216</v>
      </c>
      <c r="E77" s="177" t="s">
        <v>217</v>
      </c>
      <c r="F77" s="177" t="s">
        <v>302</v>
      </c>
      <c r="G77" s="177" t="s">
        <v>218</v>
      </c>
      <c r="H77" s="177" t="s">
        <v>219</v>
      </c>
      <c r="I77" s="177" t="s">
        <v>220</v>
      </c>
      <c r="J77" s="177" t="s">
        <v>303</v>
      </c>
      <c r="K77" s="177" t="s">
        <v>221</v>
      </c>
      <c r="L77" s="177" t="s">
        <v>222</v>
      </c>
      <c r="M77" s="177" t="s">
        <v>223</v>
      </c>
      <c r="N77" s="177" t="s">
        <v>224</v>
      </c>
      <c r="O77" s="177" t="s">
        <v>225</v>
      </c>
      <c r="P77" s="177" t="s">
        <v>226</v>
      </c>
      <c r="Q77" s="177" t="s">
        <v>227</v>
      </c>
      <c r="R77" s="177" t="s">
        <v>228</v>
      </c>
      <c r="S77" s="177" t="s">
        <v>229</v>
      </c>
      <c r="T77" s="177" t="s">
        <v>230</v>
      </c>
      <c r="U77" s="177" t="s">
        <v>231</v>
      </c>
      <c r="V77" s="177" t="s">
        <v>232</v>
      </c>
      <c r="W77" s="177" t="s">
        <v>233</v>
      </c>
      <c r="X77" s="177" t="s">
        <v>234</v>
      </c>
      <c r="Y77" s="177" t="s">
        <v>235</v>
      </c>
      <c r="Z77" s="177" t="s">
        <v>236</v>
      </c>
      <c r="AA77" s="177" t="s">
        <v>237</v>
      </c>
      <c r="AB77" s="177" t="s">
        <v>238</v>
      </c>
      <c r="AC77" s="177" t="s">
        <v>239</v>
      </c>
      <c r="AD77" s="177" t="s">
        <v>240</v>
      </c>
      <c r="AE77" s="177" t="s">
        <v>241</v>
      </c>
      <c r="AF77" s="177" t="s">
        <v>242</v>
      </c>
      <c r="AG77" s="177" t="s">
        <v>243</v>
      </c>
      <c r="AH77" s="177" t="s">
        <v>244</v>
      </c>
      <c r="AI77" s="177" t="s">
        <v>245</v>
      </c>
      <c r="AJ77" s="178" t="s">
        <v>246</v>
      </c>
    </row>
    <row r="78" spans="1:36" x14ac:dyDescent="0.25">
      <c r="A78" s="179" t="s">
        <v>252</v>
      </c>
      <c r="B78" s="241">
        <v>27.378988994925674</v>
      </c>
      <c r="C78" s="244">
        <v>7878.84512862462</v>
      </c>
      <c r="D78" s="244">
        <v>198.36740410202489</v>
      </c>
      <c r="E78" s="244">
        <v>406.41134216951895</v>
      </c>
      <c r="F78" s="244">
        <v>1102.3198478368695</v>
      </c>
      <c r="G78" s="241">
        <v>39.049854942909889</v>
      </c>
      <c r="H78" s="244">
        <v>137.43203890885542</v>
      </c>
      <c r="I78" s="241">
        <v>52.974304299273534</v>
      </c>
      <c r="J78" s="241">
        <v>17.732798509625507</v>
      </c>
      <c r="K78" s="238">
        <v>1.3216090679529802</v>
      </c>
      <c r="L78" s="241">
        <v>36.291385791774566</v>
      </c>
      <c r="M78" s="244">
        <v>439.26560291804844</v>
      </c>
      <c r="N78" s="241">
        <v>22.308728162245</v>
      </c>
      <c r="O78" s="244">
        <v>134.54636574249454</v>
      </c>
      <c r="P78" s="241">
        <v>27.0599050847134</v>
      </c>
      <c r="Q78" s="244">
        <v>479.55377073322171</v>
      </c>
      <c r="R78" s="241">
        <v>35.903646297350804</v>
      </c>
      <c r="S78" s="241">
        <v>64.260883754731637</v>
      </c>
      <c r="T78" s="238">
        <v>6.9848487319755126</v>
      </c>
      <c r="U78" s="241">
        <v>25.58493529022854</v>
      </c>
      <c r="V78" s="238">
        <v>4.9183803688658969</v>
      </c>
      <c r="W78" s="238">
        <v>1.4699820208206784</v>
      </c>
      <c r="X78" s="180">
        <v>0.69827692843063538</v>
      </c>
      <c r="Y78" s="238">
        <v>4.6276196535501537</v>
      </c>
      <c r="Z78" s="238">
        <v>3.9906569755593284</v>
      </c>
      <c r="AA78" s="180">
        <v>0.82402388250742042</v>
      </c>
      <c r="AB78" s="238">
        <v>2.2062378569414252</v>
      </c>
      <c r="AC78" s="238">
        <v>0.31854063744628863</v>
      </c>
      <c r="AD78" s="238">
        <v>1.9957637497063589</v>
      </c>
      <c r="AE78" s="180">
        <v>0.29891768640311162</v>
      </c>
      <c r="AF78" s="238">
        <v>3.4613870903846213</v>
      </c>
      <c r="AG78" s="238">
        <v>1.6587396416703482</v>
      </c>
      <c r="AH78" s="238">
        <v>7.0804813814949714</v>
      </c>
      <c r="AI78" s="238">
        <v>8.9798856316194602</v>
      </c>
      <c r="AJ78" s="248">
        <v>1.5641952357129312</v>
      </c>
    </row>
    <row r="79" spans="1:36" s="135" customFormat="1" ht="30" x14ac:dyDescent="0.25">
      <c r="A79" s="185" t="s">
        <v>360</v>
      </c>
      <c r="B79" s="243">
        <v>27.81</v>
      </c>
      <c r="C79" s="246">
        <v>7732</v>
      </c>
      <c r="D79" s="246">
        <v>200.3</v>
      </c>
      <c r="E79" s="246">
        <v>408</v>
      </c>
      <c r="F79" s="246">
        <v>1096</v>
      </c>
      <c r="G79" s="243">
        <v>38.53</v>
      </c>
      <c r="H79" s="246">
        <v>139.5</v>
      </c>
      <c r="I79" s="243">
        <v>54.5</v>
      </c>
      <c r="J79" s="243">
        <v>18.13</v>
      </c>
      <c r="K79" s="202">
        <v>1</v>
      </c>
      <c r="L79" s="243">
        <v>38.15</v>
      </c>
      <c r="M79" s="246">
        <v>443.4</v>
      </c>
      <c r="N79" s="243">
        <v>22.91</v>
      </c>
      <c r="O79" s="246">
        <v>140.1</v>
      </c>
      <c r="P79" s="243">
        <v>27.57</v>
      </c>
      <c r="Q79" s="246">
        <v>495.1</v>
      </c>
      <c r="R79" s="243">
        <v>37.74</v>
      </c>
      <c r="S79" s="243">
        <v>65.930000000000007</v>
      </c>
      <c r="T79" s="202">
        <v>7.1</v>
      </c>
      <c r="U79" s="243">
        <v>26.15</v>
      </c>
      <c r="V79" s="202">
        <v>5.0990000000000002</v>
      </c>
      <c r="W79" s="202">
        <v>1.484</v>
      </c>
      <c r="X79" s="186">
        <v>0.69899999999999995</v>
      </c>
      <c r="Y79" s="202">
        <v>4.7</v>
      </c>
      <c r="Z79" s="202">
        <v>4.07</v>
      </c>
      <c r="AA79" s="186">
        <v>0.80500000000000005</v>
      </c>
      <c r="AB79" s="202">
        <v>2.2320000000000002</v>
      </c>
      <c r="AC79" s="202">
        <v>0.31969999999999998</v>
      </c>
      <c r="AD79" s="202">
        <v>2.1</v>
      </c>
      <c r="AE79" s="186">
        <v>0.31469999999999998</v>
      </c>
      <c r="AF79" s="202">
        <v>3.47</v>
      </c>
      <c r="AG79" s="202">
        <v>1.738</v>
      </c>
      <c r="AH79" s="202">
        <v>6.44</v>
      </c>
      <c r="AI79" s="202">
        <v>8.9700000000000006</v>
      </c>
      <c r="AJ79" s="204">
        <v>1.615</v>
      </c>
    </row>
    <row r="80" spans="1:36" s="135" customFormat="1" ht="58.5" customHeight="1" x14ac:dyDescent="0.25">
      <c r="A80" s="188" t="s">
        <v>356</v>
      </c>
      <c r="B80" s="240">
        <f>(B78-B79)*100/B79</f>
        <v>-1.5498418017775073</v>
      </c>
      <c r="C80" s="189">
        <f t="shared" ref="C80:AI80" si="43">(C78-C79)*100/C79</f>
        <v>1.8991868678817896</v>
      </c>
      <c r="D80" s="189">
        <f t="shared" si="43"/>
        <v>-0.96485067297809246</v>
      </c>
      <c r="E80" s="189">
        <f t="shared" si="43"/>
        <v>-0.38937691923555251</v>
      </c>
      <c r="F80" s="189">
        <f t="shared" si="43"/>
        <v>0.57662845226911363</v>
      </c>
      <c r="G80" s="240">
        <f t="shared" si="43"/>
        <v>1.3492212377624904</v>
      </c>
      <c r="H80" s="240">
        <f t="shared" si="43"/>
        <v>-1.4824093843330337</v>
      </c>
      <c r="I80" s="240">
        <f t="shared" si="43"/>
        <v>-2.7994416527091119</v>
      </c>
      <c r="J80" s="240">
        <f t="shared" si="43"/>
        <v>-2.1908521256177167</v>
      </c>
      <c r="K80" s="247">
        <f t="shared" si="43"/>
        <v>32.160906795298018</v>
      </c>
      <c r="L80" s="240">
        <f t="shared" si="43"/>
        <v>-4.8718589992802954</v>
      </c>
      <c r="M80" s="189">
        <f t="shared" si="43"/>
        <v>-0.93243055524391827</v>
      </c>
      <c r="N80" s="240">
        <f t="shared" si="43"/>
        <v>-2.6244951451549547</v>
      </c>
      <c r="O80" s="240">
        <f t="shared" si="43"/>
        <v>-3.9640501481123844</v>
      </c>
      <c r="P80" s="240">
        <f t="shared" si="43"/>
        <v>-1.8501810492803801</v>
      </c>
      <c r="Q80" s="240">
        <f t="shared" si="43"/>
        <v>-3.1400180300501539</v>
      </c>
      <c r="R80" s="240">
        <f t="shared" si="43"/>
        <v>-4.865802073792258</v>
      </c>
      <c r="S80" s="240">
        <f t="shared" si="43"/>
        <v>-2.5316490903509323</v>
      </c>
      <c r="T80" s="240">
        <f t="shared" si="43"/>
        <v>-1.6218488454153106</v>
      </c>
      <c r="U80" s="240">
        <f t="shared" si="43"/>
        <v>-2.160859310789518</v>
      </c>
      <c r="V80" s="240">
        <f t="shared" si="43"/>
        <v>-3.5422559547774717</v>
      </c>
      <c r="W80" s="189">
        <f t="shared" si="43"/>
        <v>-0.9446077614098094</v>
      </c>
      <c r="X80" s="189">
        <f t="shared" si="43"/>
        <v>-0.10344371521667742</v>
      </c>
      <c r="Y80" s="240">
        <f t="shared" si="43"/>
        <v>-1.5400073712733293</v>
      </c>
      <c r="Z80" s="240">
        <f t="shared" si="43"/>
        <v>-1.9494600599673677</v>
      </c>
      <c r="AA80" s="240">
        <f t="shared" si="43"/>
        <v>2.3632152183130901</v>
      </c>
      <c r="AB80" s="240">
        <f t="shared" si="43"/>
        <v>-1.1542178789684161</v>
      </c>
      <c r="AC80" s="189">
        <f t="shared" si="43"/>
        <v>-0.3626407737601976</v>
      </c>
      <c r="AD80" s="240">
        <f t="shared" si="43"/>
        <v>-4.9636309663638638</v>
      </c>
      <c r="AE80" s="240">
        <f t="shared" si="43"/>
        <v>-5.0150345080674814</v>
      </c>
      <c r="AF80" s="189">
        <f t="shared" si="43"/>
        <v>-0.2482106517400248</v>
      </c>
      <c r="AG80" s="240">
        <f t="shared" si="43"/>
        <v>-4.5604348866312909</v>
      </c>
      <c r="AH80" s="240">
        <f t="shared" si="43"/>
        <v>9.9453630666920958</v>
      </c>
      <c r="AI80" s="189">
        <f t="shared" si="43"/>
        <v>0.11020771036186783</v>
      </c>
      <c r="AJ80" s="251">
        <f>(AJ78-AJ79)*100/AJ79</f>
        <v>-3.1458058382085956</v>
      </c>
    </row>
    <row r="81" spans="1:36" x14ac:dyDescent="0.25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</row>
    <row r="82" spans="1:36" x14ac:dyDescent="0.25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</row>
    <row r="83" spans="1:36" x14ac:dyDescent="0.25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</row>
    <row r="84" spans="1:36" x14ac:dyDescent="0.25">
      <c r="A84" s="192"/>
      <c r="B84" s="193" t="s">
        <v>214</v>
      </c>
      <c r="C84" s="193" t="s">
        <v>215</v>
      </c>
      <c r="D84" s="193" t="s">
        <v>216</v>
      </c>
      <c r="E84" s="193" t="s">
        <v>217</v>
      </c>
      <c r="F84" s="193" t="s">
        <v>302</v>
      </c>
      <c r="G84" s="193" t="s">
        <v>218</v>
      </c>
      <c r="H84" s="193" t="s">
        <v>219</v>
      </c>
      <c r="I84" s="193" t="s">
        <v>220</v>
      </c>
      <c r="J84" s="193" t="s">
        <v>303</v>
      </c>
      <c r="K84" s="193" t="s">
        <v>221</v>
      </c>
      <c r="L84" s="193" t="s">
        <v>222</v>
      </c>
      <c r="M84" s="193" t="s">
        <v>223</v>
      </c>
      <c r="N84" s="193" t="s">
        <v>224</v>
      </c>
      <c r="O84" s="193" t="s">
        <v>225</v>
      </c>
      <c r="P84" s="193" t="s">
        <v>226</v>
      </c>
      <c r="Q84" s="193" t="s">
        <v>227</v>
      </c>
      <c r="R84" s="193" t="s">
        <v>228</v>
      </c>
      <c r="S84" s="193" t="s">
        <v>229</v>
      </c>
      <c r="T84" s="193" t="s">
        <v>230</v>
      </c>
      <c r="U84" s="193" t="s">
        <v>231</v>
      </c>
      <c r="V84" s="193" t="s">
        <v>232</v>
      </c>
      <c r="W84" s="193" t="s">
        <v>233</v>
      </c>
      <c r="X84" s="193" t="s">
        <v>234</v>
      </c>
      <c r="Y84" s="193" t="s">
        <v>235</v>
      </c>
      <c r="Z84" s="193" t="s">
        <v>236</v>
      </c>
      <c r="AA84" s="193" t="s">
        <v>237</v>
      </c>
      <c r="AB84" s="193" t="s">
        <v>238</v>
      </c>
      <c r="AC84" s="193" t="s">
        <v>239</v>
      </c>
      <c r="AD84" s="193" t="s">
        <v>240</v>
      </c>
      <c r="AE84" s="193" t="s">
        <v>241</v>
      </c>
      <c r="AF84" s="193" t="s">
        <v>242</v>
      </c>
      <c r="AG84" s="193" t="s">
        <v>243</v>
      </c>
      <c r="AH84" s="193" t="s">
        <v>244</v>
      </c>
      <c r="AI84" s="193" t="s">
        <v>245</v>
      </c>
      <c r="AJ84" s="194" t="s">
        <v>246</v>
      </c>
    </row>
    <row r="85" spans="1:36" x14ac:dyDescent="0.25">
      <c r="A85" s="179" t="s">
        <v>253</v>
      </c>
      <c r="B85" s="180">
        <v>0.21749132722994829</v>
      </c>
      <c r="C85" s="241">
        <v>22.469422897460976</v>
      </c>
      <c r="D85" s="238">
        <v>1.5998901668789378</v>
      </c>
      <c r="E85" s="238">
        <v>4.3922411745600156</v>
      </c>
      <c r="F85" s="244">
        <v>302.13446105065941</v>
      </c>
      <c r="G85" s="238">
        <v>3.2628381609823567</v>
      </c>
      <c r="H85" s="241">
        <v>23.762137839003948</v>
      </c>
      <c r="I85" s="241">
        <v>10.028501376211214</v>
      </c>
      <c r="J85" s="180">
        <v>0.6671990977561697</v>
      </c>
      <c r="K85" s="241">
        <v>14.613750912976947</v>
      </c>
      <c r="L85" s="180">
        <v>0.29436254608557522</v>
      </c>
      <c r="M85" s="238">
        <v>3.5237143924960912</v>
      </c>
      <c r="N85" s="238">
        <v>9.6676919536503174</v>
      </c>
      <c r="O85" s="180">
        <v>0.80643660532984418</v>
      </c>
      <c r="P85" s="180">
        <v>7.2576226997094692E-2</v>
      </c>
      <c r="Q85" s="238">
        <v>2.1312487584640043</v>
      </c>
      <c r="R85" s="238">
        <v>2.3143607602748326</v>
      </c>
      <c r="S85" s="238">
        <v>3.5353091543662138</v>
      </c>
      <c r="T85" s="238">
        <v>0.38748383879317749</v>
      </c>
      <c r="U85" s="238">
        <v>1.6279812663868927</v>
      </c>
      <c r="V85" s="180">
        <v>0.38009057628558002</v>
      </c>
      <c r="W85" s="180">
        <v>0.3531419364017982</v>
      </c>
      <c r="X85" s="180">
        <v>0.10896803191818728</v>
      </c>
      <c r="Y85" s="180">
        <v>0.67568189810170887</v>
      </c>
      <c r="Z85" s="180">
        <v>0.80203797064378013</v>
      </c>
      <c r="AA85" s="180">
        <v>0.20049041054152528</v>
      </c>
      <c r="AB85" s="180">
        <v>0.62522947614584945</v>
      </c>
      <c r="AC85" s="180">
        <v>9.3468041187748124E-2</v>
      </c>
      <c r="AD85" s="180">
        <v>0.58653474038176667</v>
      </c>
      <c r="AE85" s="180">
        <v>8.9298185480085598E-2</v>
      </c>
      <c r="AF85" s="180">
        <v>2.0933306021446045E-2</v>
      </c>
      <c r="AG85" s="180">
        <v>2.9887119679034985E-3</v>
      </c>
      <c r="AH85" s="180">
        <v>5.1197204779107279</v>
      </c>
      <c r="AI85" s="180">
        <v>4.3939863059233607E-2</v>
      </c>
      <c r="AJ85" s="181">
        <v>1.5048506460272988E-2</v>
      </c>
    </row>
    <row r="86" spans="1:36" x14ac:dyDescent="0.25">
      <c r="A86" s="179" t="s">
        <v>253</v>
      </c>
      <c r="B86" s="180">
        <v>0.20238731728983775</v>
      </c>
      <c r="C86" s="241">
        <v>23.18390969178656</v>
      </c>
      <c r="D86" s="238">
        <v>1.6689307650551914</v>
      </c>
      <c r="E86" s="238">
        <v>4.3437103937655035</v>
      </c>
      <c r="F86" s="244">
        <v>301.23747843293478</v>
      </c>
      <c r="G86" s="238">
        <v>3.2676478914777722</v>
      </c>
      <c r="H86" s="241">
        <v>23.952727739502834</v>
      </c>
      <c r="I86" s="241">
        <v>10.169777670810053</v>
      </c>
      <c r="J86" s="180">
        <v>0.64318264693887883</v>
      </c>
      <c r="K86" s="241">
        <v>14.909302156324216</v>
      </c>
      <c r="L86" s="180">
        <v>0.29161730484207632</v>
      </c>
      <c r="M86" s="238">
        <v>3.4603320064306105</v>
      </c>
      <c r="N86" s="238">
        <v>9.5182045869842362</v>
      </c>
      <c r="O86" s="180">
        <v>0.80083381885798999</v>
      </c>
      <c r="P86" s="180">
        <v>7.4743329518761087E-2</v>
      </c>
      <c r="Q86" s="238">
        <v>2.0460867427399498</v>
      </c>
      <c r="R86" s="238">
        <v>2.291666101938902</v>
      </c>
      <c r="S86" s="238">
        <v>3.4437294863116366</v>
      </c>
      <c r="T86" s="238">
        <v>0.38317635356300317</v>
      </c>
      <c r="U86" s="238">
        <v>1.6185744149509727</v>
      </c>
      <c r="V86" s="180">
        <v>0.37677342189715957</v>
      </c>
      <c r="W86" s="180">
        <v>0.34650092245614483</v>
      </c>
      <c r="X86" s="180">
        <v>0.10639160944736555</v>
      </c>
      <c r="Y86" s="180">
        <v>0.66553939617868585</v>
      </c>
      <c r="Z86" s="180">
        <v>0.78110992272922464</v>
      </c>
      <c r="AA86" s="180">
        <v>0.19863244962552457</v>
      </c>
      <c r="AB86" s="180">
        <v>0.59527217426888335</v>
      </c>
      <c r="AC86" s="180">
        <v>8.9450197702628895E-2</v>
      </c>
      <c r="AD86" s="180">
        <v>0.56063187012373017</v>
      </c>
      <c r="AE86" s="180">
        <v>8.4641463221938676E-2</v>
      </c>
      <c r="AF86" s="180">
        <v>2.0358641133732536E-2</v>
      </c>
      <c r="AG86" s="180">
        <v>2.2558433332380804E-3</v>
      </c>
      <c r="AH86" s="180">
        <v>4.9132708804090353</v>
      </c>
      <c r="AI86" s="180">
        <v>4.0502525395520857E-2</v>
      </c>
      <c r="AJ86" s="181">
        <v>1.3300058917610377E-2</v>
      </c>
    </row>
    <row r="87" spans="1:36" x14ac:dyDescent="0.25">
      <c r="A87" s="179" t="s">
        <v>253</v>
      </c>
      <c r="B87" s="180">
        <v>0.21420883574455621</v>
      </c>
      <c r="C87" s="241">
        <v>22.425744871536697</v>
      </c>
      <c r="D87" s="238">
        <v>1.890529055530469</v>
      </c>
      <c r="E87" s="238">
        <v>4.5128585570124384</v>
      </c>
      <c r="F87" s="244">
        <v>301.09961880163132</v>
      </c>
      <c r="G87" s="238">
        <v>3.4990201349825019</v>
      </c>
      <c r="H87" s="241">
        <v>23.849129652913433</v>
      </c>
      <c r="I87" s="241">
        <v>10.273147623401993</v>
      </c>
      <c r="J87" s="180">
        <v>0.66073535053659915</v>
      </c>
      <c r="K87" s="241">
        <v>14.715646462386715</v>
      </c>
      <c r="L87" s="180">
        <v>0.29575901518844488</v>
      </c>
      <c r="M87" s="238">
        <v>3.4165463237702274</v>
      </c>
      <c r="N87" s="238">
        <v>9.4035084552207948</v>
      </c>
      <c r="O87" s="180">
        <v>0.77829443420802435</v>
      </c>
      <c r="P87" s="180">
        <v>7.3986058670691981E-2</v>
      </c>
      <c r="Q87" s="238">
        <v>2.0629226710716266</v>
      </c>
      <c r="R87" s="238">
        <v>2.2918609485586323</v>
      </c>
      <c r="S87" s="238">
        <v>3.4056118765057724</v>
      </c>
      <c r="T87" s="238">
        <v>0.38214783395628499</v>
      </c>
      <c r="U87" s="238">
        <v>1.5899301209031271</v>
      </c>
      <c r="V87" s="180">
        <v>0.38666762841766139</v>
      </c>
      <c r="W87" s="180">
        <v>0.35596697933197752</v>
      </c>
      <c r="X87" s="180">
        <v>0.10926541732472751</v>
      </c>
      <c r="Y87" s="180">
        <v>0.67654661788385984</v>
      </c>
      <c r="Z87" s="180">
        <v>0.77823927207868704</v>
      </c>
      <c r="AA87" s="180">
        <v>0.20067368973351554</v>
      </c>
      <c r="AB87" s="180">
        <v>0.59555627632124142</v>
      </c>
      <c r="AC87" s="180">
        <v>8.9744548838373739E-2</v>
      </c>
      <c r="AD87" s="180">
        <v>0.55818689508595065</v>
      </c>
      <c r="AE87" s="180">
        <v>9.089751497485582E-2</v>
      </c>
      <c r="AF87" s="180">
        <v>2.0894080885258057E-2</v>
      </c>
      <c r="AG87" s="180">
        <v>3.1106934774209967E-3</v>
      </c>
      <c r="AH87" s="180">
        <v>5.0805198197056196</v>
      </c>
      <c r="AI87" s="180">
        <v>4.2590516746104513E-2</v>
      </c>
      <c r="AJ87" s="181">
        <v>1.4844810572957374E-2</v>
      </c>
    </row>
    <row r="88" spans="1:36" x14ac:dyDescent="0.25">
      <c r="A88" s="182" t="s">
        <v>12</v>
      </c>
      <c r="B88" s="183">
        <f>AVERAGE(B85:B87)</f>
        <v>0.21136249342144742</v>
      </c>
      <c r="C88" s="242">
        <f t="shared" ref="C88:AJ88" si="44">AVERAGE(C85:C87)</f>
        <v>22.693025820261411</v>
      </c>
      <c r="D88" s="239">
        <f t="shared" si="44"/>
        <v>1.7197833291548659</v>
      </c>
      <c r="E88" s="239">
        <f t="shared" si="44"/>
        <v>4.4162700417793195</v>
      </c>
      <c r="F88" s="245">
        <f t="shared" si="44"/>
        <v>301.4905194284085</v>
      </c>
      <c r="G88" s="239">
        <f t="shared" si="44"/>
        <v>3.3431687291475432</v>
      </c>
      <c r="H88" s="242">
        <f t="shared" si="44"/>
        <v>23.854665077140073</v>
      </c>
      <c r="I88" s="242">
        <f t="shared" si="44"/>
        <v>10.15714222347442</v>
      </c>
      <c r="J88" s="183">
        <f t="shared" si="44"/>
        <v>0.65703903174388256</v>
      </c>
      <c r="K88" s="242">
        <f t="shared" si="44"/>
        <v>14.746233177229293</v>
      </c>
      <c r="L88" s="183">
        <f t="shared" si="44"/>
        <v>0.2939129553720321</v>
      </c>
      <c r="M88" s="239">
        <f t="shared" si="44"/>
        <v>3.4668642408989765</v>
      </c>
      <c r="N88" s="239">
        <f t="shared" si="44"/>
        <v>9.529801665285115</v>
      </c>
      <c r="O88" s="183">
        <f t="shared" si="44"/>
        <v>0.7951882861319528</v>
      </c>
      <c r="P88" s="183">
        <f t="shared" si="44"/>
        <v>7.3768538395515906E-2</v>
      </c>
      <c r="Q88" s="239">
        <f t="shared" si="44"/>
        <v>2.0800860574251936</v>
      </c>
      <c r="R88" s="239">
        <f t="shared" si="44"/>
        <v>2.2992959369241226</v>
      </c>
      <c r="S88" s="239">
        <f t="shared" si="44"/>
        <v>3.4615501723945408</v>
      </c>
      <c r="T88" s="239">
        <f t="shared" si="44"/>
        <v>0.3842693421041552</v>
      </c>
      <c r="U88" s="239">
        <f t="shared" si="44"/>
        <v>1.6121619340803308</v>
      </c>
      <c r="V88" s="183">
        <f t="shared" si="44"/>
        <v>0.38117720886680034</v>
      </c>
      <c r="W88" s="183">
        <f t="shared" si="44"/>
        <v>0.35186994606330685</v>
      </c>
      <c r="X88" s="183">
        <f t="shared" si="44"/>
        <v>0.10820835289676012</v>
      </c>
      <c r="Y88" s="183">
        <f t="shared" si="44"/>
        <v>0.67258930405475148</v>
      </c>
      <c r="Z88" s="183">
        <f t="shared" si="44"/>
        <v>0.78712905515056397</v>
      </c>
      <c r="AA88" s="183">
        <f t="shared" si="44"/>
        <v>0.19993218330018847</v>
      </c>
      <c r="AB88" s="183">
        <f t="shared" si="44"/>
        <v>0.6053526422453247</v>
      </c>
      <c r="AC88" s="183">
        <f t="shared" si="44"/>
        <v>9.0887595909583577E-2</v>
      </c>
      <c r="AD88" s="183">
        <f t="shared" si="44"/>
        <v>0.5684511685304825</v>
      </c>
      <c r="AE88" s="183">
        <f t="shared" si="44"/>
        <v>8.8279054558960027E-2</v>
      </c>
      <c r="AF88" s="183">
        <f t="shared" si="44"/>
        <v>2.0728676013478879E-2</v>
      </c>
      <c r="AG88" s="183">
        <f t="shared" si="44"/>
        <v>2.785082926187525E-3</v>
      </c>
      <c r="AH88" s="183">
        <f t="shared" si="44"/>
        <v>5.0378370593417943</v>
      </c>
      <c r="AI88" s="183">
        <f t="shared" si="44"/>
        <v>4.2344301733619659E-2</v>
      </c>
      <c r="AJ88" s="184">
        <f t="shared" si="44"/>
        <v>1.439779198361358E-2</v>
      </c>
    </row>
    <row r="89" spans="1:36" x14ac:dyDescent="0.25">
      <c r="A89" s="179" t="s">
        <v>13</v>
      </c>
      <c r="B89" s="180">
        <f>2*_xlfn.STDEV.S(B85:B87)</f>
        <v>1.5888238106596946E-2</v>
      </c>
      <c r="C89" s="180">
        <f t="shared" ref="C89:AJ89" si="45">2*_xlfn.STDEV.S(C85:C87)</f>
        <v>0.85135697326045279</v>
      </c>
      <c r="D89" s="180">
        <f t="shared" si="45"/>
        <v>0.30369213592572941</v>
      </c>
      <c r="E89" s="180">
        <f t="shared" si="45"/>
        <v>0.17419317009957799</v>
      </c>
      <c r="F89" s="238">
        <f t="shared" si="45"/>
        <v>1.1238272627697341</v>
      </c>
      <c r="G89" s="180">
        <f t="shared" si="45"/>
        <v>0.26998539888230461</v>
      </c>
      <c r="H89" s="180">
        <f t="shared" si="45"/>
        <v>0.19083090141872094</v>
      </c>
      <c r="I89" s="180">
        <f t="shared" si="45"/>
        <v>0.24562318671625152</v>
      </c>
      <c r="J89" s="180">
        <f t="shared" si="45"/>
        <v>2.4855144894196868E-2</v>
      </c>
      <c r="K89" s="180">
        <f t="shared" si="45"/>
        <v>0.30026185042176134</v>
      </c>
      <c r="L89" s="180">
        <f t="shared" si="45"/>
        <v>4.2142804869074553E-3</v>
      </c>
      <c r="M89" s="180">
        <f t="shared" si="45"/>
        <v>0.10776365442894274</v>
      </c>
      <c r="N89" s="180">
        <f t="shared" si="45"/>
        <v>0.26494602755620206</v>
      </c>
      <c r="O89" s="180">
        <f t="shared" si="45"/>
        <v>2.979258153856525E-2</v>
      </c>
      <c r="P89" s="180">
        <f t="shared" si="45"/>
        <v>2.1996087265127077E-3</v>
      </c>
      <c r="Q89" s="180">
        <f t="shared" si="45"/>
        <v>9.0201521137669979E-2</v>
      </c>
      <c r="R89" s="180">
        <f t="shared" si="45"/>
        <v>2.6093766937135405E-2</v>
      </c>
      <c r="S89" s="180">
        <f t="shared" si="45"/>
        <v>0.13331959511566494</v>
      </c>
      <c r="T89" s="180">
        <f t="shared" si="45"/>
        <v>5.6618742014115132E-3</v>
      </c>
      <c r="U89" s="180">
        <f t="shared" si="45"/>
        <v>3.9638988450460398E-2</v>
      </c>
      <c r="V89" s="180">
        <f t="shared" si="45"/>
        <v>1.0071625180180671E-2</v>
      </c>
      <c r="W89" s="180">
        <f t="shared" si="45"/>
        <v>9.7190591643504902E-3</v>
      </c>
      <c r="X89" s="180">
        <f t="shared" si="45"/>
        <v>3.1607132680420919E-3</v>
      </c>
      <c r="Y89" s="180">
        <f t="shared" si="45"/>
        <v>1.2241378332715701E-2</v>
      </c>
      <c r="Z89" s="180">
        <f t="shared" si="45"/>
        <v>2.5982069176819184E-2</v>
      </c>
      <c r="AA89" s="180">
        <f t="shared" si="45"/>
        <v>2.2586531689001189E-3</v>
      </c>
      <c r="AB89" s="180">
        <f t="shared" si="45"/>
        <v>3.4428858414174868E-2</v>
      </c>
      <c r="AC89" s="180">
        <f t="shared" si="45"/>
        <v>4.4791445714465689E-3</v>
      </c>
      <c r="AD89" s="180">
        <f t="shared" si="45"/>
        <v>3.1416947904547271E-2</v>
      </c>
      <c r="AE89" s="180">
        <f t="shared" si="45"/>
        <v>6.500312841576197E-3</v>
      </c>
      <c r="AF89" s="180">
        <f t="shared" si="45"/>
        <v>6.4211840652300168E-4</v>
      </c>
      <c r="AG89" s="180">
        <f t="shared" si="45"/>
        <v>9.2475030624490726E-4</v>
      </c>
      <c r="AH89" s="180">
        <f t="shared" si="45"/>
        <v>0.21928723265488609</v>
      </c>
      <c r="AI89" s="180">
        <f t="shared" si="45"/>
        <v>3.4636910531248275E-3</v>
      </c>
      <c r="AJ89" s="181">
        <f t="shared" si="45"/>
        <v>1.9122096294861795E-3</v>
      </c>
    </row>
    <row r="90" spans="1:36" x14ac:dyDescent="0.25">
      <c r="A90" s="179" t="s">
        <v>355</v>
      </c>
      <c r="B90" s="238">
        <f>B89*100/B88</f>
        <v>7.5170565266357379</v>
      </c>
      <c r="C90" s="238">
        <f t="shared" ref="C90:AJ90" si="46">C89*100/C88</f>
        <v>3.7516238689523758</v>
      </c>
      <c r="D90" s="241">
        <f t="shared" si="46"/>
        <v>17.658744027654315</v>
      </c>
      <c r="E90" s="238">
        <f t="shared" si="46"/>
        <v>3.9443505141591246</v>
      </c>
      <c r="F90" s="180">
        <f t="shared" si="46"/>
        <v>0.37275708201384972</v>
      </c>
      <c r="G90" s="238">
        <f t="shared" si="46"/>
        <v>8.0757335556661172</v>
      </c>
      <c r="H90" s="180">
        <f t="shared" si="46"/>
        <v>0.79997309038555409</v>
      </c>
      <c r="I90" s="180">
        <f t="shared" si="46"/>
        <v>2.4182312437113049</v>
      </c>
      <c r="J90" s="180">
        <f t="shared" si="46"/>
        <v>3.7829023381194711</v>
      </c>
      <c r="K90" s="238">
        <f t="shared" si="46"/>
        <v>2.0361935608438433</v>
      </c>
      <c r="L90" s="238">
        <f t="shared" si="46"/>
        <v>1.4338532582114527</v>
      </c>
      <c r="M90" s="238">
        <f t="shared" si="46"/>
        <v>3.1083897995670879</v>
      </c>
      <c r="N90" s="238">
        <f t="shared" si="46"/>
        <v>2.7801840674327964</v>
      </c>
      <c r="O90" s="238">
        <f t="shared" si="46"/>
        <v>3.7466071945659292</v>
      </c>
      <c r="P90" s="238">
        <f t="shared" si="46"/>
        <v>2.9817707851541395</v>
      </c>
      <c r="Q90" s="238">
        <f t="shared" si="46"/>
        <v>4.3364321786438351</v>
      </c>
      <c r="R90" s="238">
        <f t="shared" si="46"/>
        <v>1.1348590026233107</v>
      </c>
      <c r="S90" s="238">
        <f t="shared" si="46"/>
        <v>3.8514419400554458</v>
      </c>
      <c r="T90" s="238">
        <f t="shared" si="46"/>
        <v>1.4734129375007172</v>
      </c>
      <c r="U90" s="238">
        <f t="shared" si="46"/>
        <v>2.4587473263393194</v>
      </c>
      <c r="V90" s="238">
        <f t="shared" si="46"/>
        <v>2.6422422290468393</v>
      </c>
      <c r="W90" s="238">
        <f t="shared" si="46"/>
        <v>2.7621168767286197</v>
      </c>
      <c r="X90" s="238">
        <f t="shared" si="46"/>
        <v>2.9209512791102905</v>
      </c>
      <c r="Y90" s="238">
        <f t="shared" si="46"/>
        <v>1.8200376156619946</v>
      </c>
      <c r="Z90" s="238">
        <f t="shared" si="46"/>
        <v>3.3008652147708193</v>
      </c>
      <c r="AA90" s="238">
        <f t="shared" si="46"/>
        <v>1.1297096503512196</v>
      </c>
      <c r="AB90" s="238">
        <f t="shared" si="46"/>
        <v>5.6874053256749901</v>
      </c>
      <c r="AC90" s="238">
        <f t="shared" si="46"/>
        <v>4.9282242825550071</v>
      </c>
      <c r="AD90" s="238">
        <f t="shared" si="46"/>
        <v>5.5267628327273952</v>
      </c>
      <c r="AE90" s="238">
        <f t="shared" si="46"/>
        <v>7.3633693451426261</v>
      </c>
      <c r="AF90" s="238">
        <f t="shared" si="46"/>
        <v>3.0977299568262939</v>
      </c>
      <c r="AG90" s="241">
        <f t="shared" si="46"/>
        <v>33.203690186374075</v>
      </c>
      <c r="AH90" s="238">
        <f t="shared" si="46"/>
        <v>4.3528051834915145</v>
      </c>
      <c r="AI90" s="238">
        <f t="shared" si="46"/>
        <v>8.1798280082979797</v>
      </c>
      <c r="AJ90" s="250">
        <f t="shared" si="46"/>
        <v>13.281270014614076</v>
      </c>
    </row>
    <row r="91" spans="1:36" s="135" customFormat="1" ht="45" x14ac:dyDescent="0.25">
      <c r="A91" s="185" t="s">
        <v>359</v>
      </c>
      <c r="B91" s="186">
        <v>0.28460000000000002</v>
      </c>
      <c r="C91" s="186"/>
      <c r="D91" s="186"/>
      <c r="E91" s="243">
        <v>17.420999999999999</v>
      </c>
      <c r="F91" s="186"/>
      <c r="G91" s="186"/>
      <c r="H91" s="243">
        <v>23.9</v>
      </c>
      <c r="I91" s="186"/>
      <c r="J91" s="186"/>
      <c r="K91" s="186"/>
      <c r="L91" s="186">
        <v>0.29089999999999999</v>
      </c>
      <c r="M91" s="202">
        <v>3.61</v>
      </c>
      <c r="N91" s="202">
        <v>9.1349999999999998</v>
      </c>
      <c r="O91" s="186">
        <v>0.56370000000000009</v>
      </c>
      <c r="P91" s="186">
        <v>9.8900000000000002E-2</v>
      </c>
      <c r="Q91" s="202">
        <v>2.024</v>
      </c>
      <c r="R91" s="202">
        <v>2.706</v>
      </c>
      <c r="S91" s="202">
        <v>3.9020000000000001</v>
      </c>
      <c r="T91" s="186">
        <v>0.43019999999999997</v>
      </c>
      <c r="U91" s="202">
        <v>1.7310000000000001</v>
      </c>
      <c r="V91" s="186">
        <v>0.39900000000000002</v>
      </c>
      <c r="W91" s="186">
        <v>0.36210000000000003</v>
      </c>
      <c r="X91" s="186">
        <v>0.1123</v>
      </c>
      <c r="Y91" s="186">
        <v>0.66689999999999994</v>
      </c>
      <c r="Z91" s="186">
        <v>0.79139999999999999</v>
      </c>
      <c r="AA91" s="186">
        <v>0.20660000000000001</v>
      </c>
      <c r="AB91" s="186">
        <v>0.61879999999999991</v>
      </c>
      <c r="AC91" s="186">
        <v>9.2299999999999993E-2</v>
      </c>
      <c r="AD91" s="186">
        <v>0.58020000000000005</v>
      </c>
      <c r="AE91" s="186">
        <v>9.0400000000000008E-2</v>
      </c>
      <c r="AF91" s="186">
        <v>1.8200000000000001E-2</v>
      </c>
      <c r="AG91" s="186">
        <v>0.17150000000000001</v>
      </c>
      <c r="AH91" s="186">
        <v>2.5179999999999998</v>
      </c>
      <c r="AI91" s="186">
        <v>4.3400000000000001E-2</v>
      </c>
      <c r="AJ91" s="187">
        <v>2.1299999999999999E-2</v>
      </c>
    </row>
    <row r="92" spans="1:36" s="135" customFormat="1" ht="60" customHeight="1" x14ac:dyDescent="0.25">
      <c r="A92" s="188" t="s">
        <v>356</v>
      </c>
      <c r="B92" s="247">
        <f>(B88-B91)*100/B91</f>
        <v>-25.733487905324175</v>
      </c>
      <c r="C92" s="189"/>
      <c r="D92" s="189"/>
      <c r="E92" s="247">
        <f t="shared" ref="E92:AJ92" si="47">(E88-E91)*100/E91</f>
        <v>-74.649732840942988</v>
      </c>
      <c r="F92" s="189"/>
      <c r="G92" s="189"/>
      <c r="H92" s="189">
        <f t="shared" si="47"/>
        <v>-0.18968586970680251</v>
      </c>
      <c r="I92" s="189"/>
      <c r="J92" s="189"/>
      <c r="K92" s="189"/>
      <c r="L92" s="240">
        <f t="shared" si="47"/>
        <v>1.0357357758790344</v>
      </c>
      <c r="M92" s="240">
        <f t="shared" si="47"/>
        <v>-3.9649794764826423</v>
      </c>
      <c r="N92" s="240">
        <f t="shared" si="47"/>
        <v>4.3218573101818851</v>
      </c>
      <c r="O92" s="247">
        <f t="shared" si="47"/>
        <v>41.065865909517946</v>
      </c>
      <c r="P92" s="247">
        <f t="shared" si="47"/>
        <v>-25.410982411005151</v>
      </c>
      <c r="Q92" s="240">
        <f t="shared" si="47"/>
        <v>2.7710502680431603</v>
      </c>
      <c r="R92" s="247">
        <f t="shared" si="47"/>
        <v>-15.02971408262666</v>
      </c>
      <c r="S92" s="247">
        <f t="shared" si="47"/>
        <v>-11.287796709519716</v>
      </c>
      <c r="T92" s="247">
        <f t="shared" si="47"/>
        <v>-10.676582495547366</v>
      </c>
      <c r="U92" s="240">
        <f t="shared" si="47"/>
        <v>-6.8652839930484841</v>
      </c>
      <c r="V92" s="240">
        <f t="shared" si="47"/>
        <v>-4.4668649456640797</v>
      </c>
      <c r="W92" s="240">
        <f t="shared" si="47"/>
        <v>-2.8252013081174217</v>
      </c>
      <c r="X92" s="240">
        <f t="shared" si="47"/>
        <v>-3.643496975280391</v>
      </c>
      <c r="Y92" s="189">
        <f t="shared" si="47"/>
        <v>0.8530970242542425</v>
      </c>
      <c r="Z92" s="189">
        <f t="shared" si="47"/>
        <v>-0.53966955388375293</v>
      </c>
      <c r="AA92" s="240">
        <f t="shared" si="47"/>
        <v>-3.2274040173337535</v>
      </c>
      <c r="AB92" s="240">
        <f t="shared" si="47"/>
        <v>-2.1731347373424703</v>
      </c>
      <c r="AC92" s="240">
        <f t="shared" si="47"/>
        <v>-1.530231950613669</v>
      </c>
      <c r="AD92" s="240">
        <f t="shared" si="47"/>
        <v>-2.0249623353184334</v>
      </c>
      <c r="AE92" s="240">
        <f t="shared" si="47"/>
        <v>-2.3461785852212182</v>
      </c>
      <c r="AF92" s="189">
        <f t="shared" si="47"/>
        <v>13.893824249883945</v>
      </c>
      <c r="AG92" s="247">
        <f>(AG88-AG91)*100/AG91</f>
        <v>-98.376044940998511</v>
      </c>
      <c r="AH92" s="189">
        <f t="shared" si="47"/>
        <v>100.07295708267652</v>
      </c>
      <c r="AI92" s="240">
        <f t="shared" si="47"/>
        <v>-2.4324844847473321</v>
      </c>
      <c r="AJ92" s="252">
        <f t="shared" si="47"/>
        <v>-32.404732471297748</v>
      </c>
    </row>
    <row r="94" spans="1:36" x14ac:dyDescent="0.25">
      <c r="A94" s="175" t="s">
        <v>387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1" sqref="A21"/>
    </sheetView>
  </sheetViews>
  <sheetFormatPr baseColWidth="10" defaultRowHeight="15" x14ac:dyDescent="0.25"/>
  <cols>
    <col min="2" max="2" width="27.28515625" bestFit="1" customWidth="1"/>
    <col min="5" max="5" width="12.5703125" bestFit="1" customWidth="1"/>
  </cols>
  <sheetData>
    <row r="1" spans="1:6" ht="15.75" thickBot="1" x14ac:dyDescent="0.3">
      <c r="A1" s="1" t="s">
        <v>202</v>
      </c>
    </row>
    <row r="2" spans="1:6" x14ac:dyDescent="0.25">
      <c r="A2" s="121"/>
      <c r="B2" s="107"/>
      <c r="C2" s="289" t="s">
        <v>203</v>
      </c>
      <c r="D2" s="290"/>
      <c r="E2" s="291" t="s">
        <v>204</v>
      </c>
      <c r="F2" s="292"/>
    </row>
    <row r="3" spans="1:6" ht="15.75" thickBot="1" x14ac:dyDescent="0.3">
      <c r="A3" s="122" t="s">
        <v>205</v>
      </c>
      <c r="B3" s="104" t="s">
        <v>206</v>
      </c>
      <c r="C3" s="123" t="s">
        <v>207</v>
      </c>
      <c r="D3" s="124" t="s">
        <v>208</v>
      </c>
      <c r="E3" s="123" t="s">
        <v>209</v>
      </c>
      <c r="F3" s="125" t="s">
        <v>210</v>
      </c>
    </row>
    <row r="4" spans="1:6" x14ac:dyDescent="0.25">
      <c r="A4" s="126"/>
      <c r="B4" s="101"/>
      <c r="C4" s="99"/>
      <c r="D4" s="101"/>
      <c r="E4" s="99"/>
      <c r="F4" s="102"/>
    </row>
    <row r="5" spans="1:6" x14ac:dyDescent="0.25">
      <c r="A5" s="127">
        <v>1</v>
      </c>
      <c r="B5" s="101" t="s">
        <v>211</v>
      </c>
      <c r="C5" s="99">
        <v>0.24</v>
      </c>
      <c r="D5" s="101">
        <v>10.64</v>
      </c>
      <c r="E5" s="140">
        <v>2.2570529999999998E-2</v>
      </c>
      <c r="F5" s="102">
        <v>2.1E-7</v>
      </c>
    </row>
    <row r="6" spans="1:6" x14ac:dyDescent="0.25">
      <c r="A6" s="127">
        <v>2</v>
      </c>
      <c r="B6" s="101" t="s">
        <v>211</v>
      </c>
      <c r="C6" s="99">
        <v>0.16</v>
      </c>
      <c r="D6" s="101">
        <v>7.28</v>
      </c>
      <c r="E6" s="140">
        <v>2.256975E-2</v>
      </c>
      <c r="F6" s="102">
        <v>2.8000000000000002E-7</v>
      </c>
    </row>
    <row r="7" spans="1:6" x14ac:dyDescent="0.25">
      <c r="A7" s="127">
        <v>3</v>
      </c>
      <c r="B7" s="101" t="s">
        <v>211</v>
      </c>
      <c r="C7" s="99">
        <v>0.21</v>
      </c>
      <c r="D7" s="101">
        <v>9.5299999999999994</v>
      </c>
      <c r="E7" s="140">
        <v>2.2570320000000001E-2</v>
      </c>
      <c r="F7" s="102">
        <v>2.1E-7</v>
      </c>
    </row>
    <row r="8" spans="1:6" x14ac:dyDescent="0.25">
      <c r="A8" s="127">
        <v>4</v>
      </c>
      <c r="B8" s="101" t="s">
        <v>211</v>
      </c>
      <c r="C8" s="99">
        <v>0.17</v>
      </c>
      <c r="D8" s="101">
        <v>7.8</v>
      </c>
      <c r="E8" s="140">
        <v>2.256944E-2</v>
      </c>
      <c r="F8" s="102">
        <v>2.4999999999999999E-7</v>
      </c>
    </row>
    <row r="9" spans="1:6" x14ac:dyDescent="0.25">
      <c r="A9" s="127">
        <v>5</v>
      </c>
      <c r="B9" s="101" t="s">
        <v>211</v>
      </c>
      <c r="C9" s="99">
        <v>0.2</v>
      </c>
      <c r="D9" s="101">
        <v>9.01</v>
      </c>
      <c r="E9" s="140">
        <v>2.2569519999999999E-2</v>
      </c>
      <c r="F9" s="102">
        <v>2.3999999999999998E-7</v>
      </c>
    </row>
    <row r="10" spans="1:6" x14ac:dyDescent="0.25">
      <c r="A10" s="127">
        <v>6</v>
      </c>
      <c r="B10" s="101" t="s">
        <v>211</v>
      </c>
      <c r="C10" s="99">
        <v>0.13</v>
      </c>
      <c r="D10" s="101">
        <v>5.99</v>
      </c>
      <c r="E10" s="140">
        <v>2.2569700000000002E-2</v>
      </c>
      <c r="F10" s="102">
        <v>2.7000000000000001E-7</v>
      </c>
    </row>
    <row r="11" spans="1:6" x14ac:dyDescent="0.25">
      <c r="A11" s="127">
        <v>7</v>
      </c>
      <c r="B11" s="101" t="s">
        <v>211</v>
      </c>
      <c r="C11" s="99">
        <v>0.13</v>
      </c>
      <c r="D11" s="101">
        <v>5.79</v>
      </c>
      <c r="E11" s="140">
        <v>2.256998E-2</v>
      </c>
      <c r="F11" s="102">
        <v>2.8000000000000002E-7</v>
      </c>
    </row>
    <row r="12" spans="1:6" ht="15.75" thickBot="1" x14ac:dyDescent="0.3">
      <c r="A12" s="128">
        <v>8</v>
      </c>
      <c r="B12" s="105" t="s">
        <v>211</v>
      </c>
      <c r="C12" s="103">
        <v>0.15</v>
      </c>
      <c r="D12" s="125">
        <v>6.78</v>
      </c>
      <c r="E12" s="141">
        <v>2.2570090000000001E-2</v>
      </c>
      <c r="F12" s="125">
        <v>2.8999999999999998E-7</v>
      </c>
    </row>
    <row r="13" spans="1:6" x14ac:dyDescent="0.25">
      <c r="A13" s="126"/>
      <c r="B13" s="102"/>
      <c r="C13" s="101"/>
      <c r="D13" s="102"/>
      <c r="E13" s="138"/>
      <c r="F13" s="102"/>
    </row>
    <row r="14" spans="1:6" x14ac:dyDescent="0.25">
      <c r="A14" s="126"/>
      <c r="B14" s="102" t="s">
        <v>12</v>
      </c>
      <c r="C14" s="101"/>
      <c r="D14" s="102"/>
      <c r="E14" s="138">
        <f>AVERAGE(E5:E12)</f>
        <v>2.2569916249999995E-2</v>
      </c>
      <c r="F14" s="102"/>
    </row>
    <row r="15" spans="1:6" x14ac:dyDescent="0.25">
      <c r="A15" s="126"/>
      <c r="B15" s="102" t="s">
        <v>169</v>
      </c>
      <c r="C15" s="100"/>
      <c r="D15" s="129"/>
      <c r="E15" s="138">
        <f>2*STDEVA(E5:E12)</f>
        <v>7.6799832589099709E-7</v>
      </c>
      <c r="F15" s="102"/>
    </row>
    <row r="16" spans="1:6" x14ac:dyDescent="0.25">
      <c r="A16" s="126"/>
      <c r="B16" s="102" t="s">
        <v>200</v>
      </c>
      <c r="C16" s="100"/>
      <c r="D16" s="129"/>
      <c r="E16" s="139">
        <f>E15*1000000/E14</f>
        <v>34.027522184137354</v>
      </c>
      <c r="F16" s="102"/>
    </row>
    <row r="17" spans="1:6" ht="15.75" thickBot="1" x14ac:dyDescent="0.3">
      <c r="A17" s="122"/>
      <c r="B17" s="125"/>
      <c r="C17" s="104"/>
      <c r="D17" s="106"/>
      <c r="E17" s="105"/>
      <c r="F17" s="125"/>
    </row>
    <row r="18" spans="1:6" x14ac:dyDescent="0.25">
      <c r="A18" s="130"/>
      <c r="B18" s="116" t="s">
        <v>212</v>
      </c>
      <c r="C18" s="131"/>
      <c r="D18" s="131"/>
      <c r="E18" s="142">
        <v>2.2570360000000001E-2</v>
      </c>
      <c r="F18" s="132"/>
    </row>
    <row r="19" spans="1:6" ht="15.75" thickBot="1" x14ac:dyDescent="0.3">
      <c r="A19" s="136"/>
      <c r="B19" s="133"/>
      <c r="C19" s="137"/>
      <c r="D19" s="137"/>
      <c r="E19" s="137"/>
      <c r="F19" s="134"/>
    </row>
    <row r="20" spans="1:6" x14ac:dyDescent="0.25">
      <c r="A20" s="135"/>
    </row>
    <row r="21" spans="1:6" x14ac:dyDescent="0.25">
      <c r="A21" t="s">
        <v>388</v>
      </c>
    </row>
  </sheetData>
  <mergeCells count="2">
    <mergeCell ref="C2:D2"/>
    <mergeCell ref="E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14" sqref="A14"/>
    </sheetView>
  </sheetViews>
  <sheetFormatPr baseColWidth="10" defaultRowHeight="15" x14ac:dyDescent="0.25"/>
  <cols>
    <col min="1" max="1" width="29.42578125" customWidth="1"/>
    <col min="2" max="2" width="19.140625" bestFit="1" customWidth="1"/>
    <col min="4" max="4" width="24.85546875" bestFit="1" customWidth="1"/>
  </cols>
  <sheetData>
    <row r="1" spans="1:4" ht="15.75" thickBot="1" x14ac:dyDescent="0.3">
      <c r="A1" s="1" t="s">
        <v>194</v>
      </c>
    </row>
    <row r="2" spans="1:4" ht="15.75" thickBot="1" x14ac:dyDescent="0.3">
      <c r="A2" s="109" t="s">
        <v>195</v>
      </c>
      <c r="B2" s="110" t="s">
        <v>196</v>
      </c>
      <c r="C2" s="111" t="s">
        <v>197</v>
      </c>
      <c r="D2" s="112" t="s">
        <v>198</v>
      </c>
    </row>
    <row r="3" spans="1:4" x14ac:dyDescent="0.25">
      <c r="A3" s="113">
        <v>1</v>
      </c>
      <c r="B3" s="143">
        <v>0.511965</v>
      </c>
      <c r="C3" s="114">
        <v>6.9999999999999999E-6</v>
      </c>
      <c r="D3" s="147">
        <v>1.0002609680000001</v>
      </c>
    </row>
    <row r="4" spans="1:4" x14ac:dyDescent="0.25">
      <c r="A4" s="113">
        <v>2</v>
      </c>
      <c r="B4" s="143">
        <v>0.51197199999999998</v>
      </c>
      <c r="C4" s="114">
        <v>7.9999999999999996E-6</v>
      </c>
      <c r="D4" s="147">
        <v>1.000248078</v>
      </c>
    </row>
    <row r="5" spans="1:4" x14ac:dyDescent="0.25">
      <c r="A5" s="113">
        <v>3</v>
      </c>
      <c r="B5" s="143">
        <v>0.511961</v>
      </c>
      <c r="C5" s="114">
        <v>6.9999999999999999E-6</v>
      </c>
      <c r="D5" s="147">
        <v>1.0002701519999999</v>
      </c>
    </row>
    <row r="6" spans="1:4" x14ac:dyDescent="0.25">
      <c r="A6" s="113">
        <v>4</v>
      </c>
      <c r="B6" s="143">
        <v>0.51193299999999997</v>
      </c>
      <c r="C6" s="114">
        <v>6.0000000000000002E-6</v>
      </c>
      <c r="D6" s="147">
        <v>1.000324679</v>
      </c>
    </row>
    <row r="7" spans="1:4" x14ac:dyDescent="0.25">
      <c r="A7" s="113">
        <v>5</v>
      </c>
      <c r="B7" s="143">
        <v>0.51191799999999998</v>
      </c>
      <c r="C7" s="114">
        <v>7.9999999999999996E-6</v>
      </c>
      <c r="D7" s="147">
        <v>1.000353839</v>
      </c>
    </row>
    <row r="8" spans="1:4" x14ac:dyDescent="0.25">
      <c r="A8" s="113">
        <v>6</v>
      </c>
      <c r="B8" s="143">
        <v>0.51190400000000003</v>
      </c>
      <c r="C8" s="114">
        <v>6.9999999999999999E-6</v>
      </c>
      <c r="D8" s="147">
        <v>1.00038111</v>
      </c>
    </row>
    <row r="9" spans="1:4" x14ac:dyDescent="0.25">
      <c r="A9" s="113" t="s">
        <v>199</v>
      </c>
      <c r="B9" s="144">
        <f>AVERAGE(B3:B8)</f>
        <v>0.5119421666666667</v>
      </c>
      <c r="C9" s="117"/>
      <c r="D9" s="148"/>
    </row>
    <row r="10" spans="1:4" x14ac:dyDescent="0.25">
      <c r="A10" s="113" t="s">
        <v>159</v>
      </c>
      <c r="B10" s="145">
        <f>2*STDEVA(B3:B8)</f>
        <v>5.5791277693429905E-5</v>
      </c>
      <c r="C10" s="114"/>
      <c r="D10" s="115"/>
    </row>
    <row r="11" spans="1:4" x14ac:dyDescent="0.25">
      <c r="A11" s="113" t="s">
        <v>200</v>
      </c>
      <c r="B11" s="149">
        <f>B10*1000000/B9</f>
        <v>108.97964912071103</v>
      </c>
      <c r="C11" s="114"/>
      <c r="D11" s="115"/>
    </row>
    <row r="12" spans="1:4" ht="15.75" thickBot="1" x14ac:dyDescent="0.3">
      <c r="A12" s="118" t="s">
        <v>201</v>
      </c>
      <c r="B12" s="146">
        <v>0.51209899999999997</v>
      </c>
      <c r="C12" s="119"/>
      <c r="D12" s="120"/>
    </row>
    <row r="14" spans="1:4" x14ac:dyDescent="0.25">
      <c r="A14" s="309" t="s">
        <v>389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16" sqref="A16"/>
    </sheetView>
  </sheetViews>
  <sheetFormatPr baseColWidth="10" defaultRowHeight="15" x14ac:dyDescent="0.25"/>
  <cols>
    <col min="3" max="3" width="14.85546875" bestFit="1" customWidth="1"/>
  </cols>
  <sheetData>
    <row r="1" spans="1:11" ht="18" x14ac:dyDescent="0.25">
      <c r="A1" s="1" t="s">
        <v>170</v>
      </c>
      <c r="B1" s="1"/>
    </row>
    <row r="2" spans="1:11" x14ac:dyDescent="0.25">
      <c r="A2" s="275" t="s">
        <v>304</v>
      </c>
      <c r="B2" s="275" t="s">
        <v>307</v>
      </c>
      <c r="C2" s="275" t="s">
        <v>308</v>
      </c>
      <c r="D2" s="275" t="s">
        <v>305</v>
      </c>
      <c r="E2" s="275" t="s">
        <v>306</v>
      </c>
      <c r="F2" s="276" t="s">
        <v>171</v>
      </c>
      <c r="G2" s="276" t="s">
        <v>172</v>
      </c>
      <c r="H2" s="276" t="s">
        <v>173</v>
      </c>
      <c r="I2" s="276" t="s">
        <v>174</v>
      </c>
      <c r="J2" s="276" t="s">
        <v>175</v>
      </c>
      <c r="K2" s="277" t="s">
        <v>176</v>
      </c>
    </row>
    <row r="3" spans="1:11" x14ac:dyDescent="0.25">
      <c r="A3" s="271" t="s">
        <v>177</v>
      </c>
      <c r="B3" s="271"/>
      <c r="C3" s="270"/>
      <c r="D3" s="270"/>
      <c r="E3" s="270"/>
      <c r="F3" s="271">
        <v>3</v>
      </c>
      <c r="G3" s="270"/>
      <c r="H3" s="271">
        <v>0.40479999999999999</v>
      </c>
      <c r="I3" s="271">
        <v>2.9999999999999997E-4</v>
      </c>
      <c r="J3" s="271">
        <v>7.0000000000000007E-2</v>
      </c>
      <c r="K3" s="271">
        <v>3.3E-3</v>
      </c>
    </row>
    <row r="4" spans="1:11" x14ac:dyDescent="0.25">
      <c r="A4" s="271" t="s">
        <v>178</v>
      </c>
      <c r="B4" s="271" t="s">
        <v>348</v>
      </c>
      <c r="C4" s="270" t="s">
        <v>379</v>
      </c>
      <c r="D4" s="270">
        <v>-25.998460399999999</v>
      </c>
      <c r="E4" s="270">
        <v>30.834933329999998</v>
      </c>
      <c r="F4" s="271">
        <v>4</v>
      </c>
      <c r="G4" s="271">
        <v>0.36680000000000001</v>
      </c>
      <c r="H4" s="271">
        <v>0.37790000000000001</v>
      </c>
      <c r="I4" s="271">
        <v>8.0000000000000004E-4</v>
      </c>
      <c r="J4" s="271">
        <v>0.19</v>
      </c>
      <c r="K4" s="271">
        <v>3.0999999999999999E-3</v>
      </c>
    </row>
    <row r="5" spans="1:11" x14ac:dyDescent="0.25">
      <c r="A5" s="271" t="s">
        <v>179</v>
      </c>
      <c r="B5" s="271" t="s">
        <v>348</v>
      </c>
      <c r="C5" s="270" t="s">
        <v>379</v>
      </c>
      <c r="D5" s="270">
        <v>-25.998460399999999</v>
      </c>
      <c r="E5" s="270">
        <v>30.834933329999998</v>
      </c>
      <c r="F5" s="271">
        <v>4</v>
      </c>
      <c r="G5" s="271">
        <v>0.56069999999999998</v>
      </c>
      <c r="H5" s="271">
        <v>0.56620000000000004</v>
      </c>
      <c r="I5" s="271">
        <v>1.9E-3</v>
      </c>
      <c r="J5" s="271">
        <v>0.3</v>
      </c>
      <c r="K5" s="271">
        <v>4.7000000000000002E-3</v>
      </c>
    </row>
    <row r="6" spans="1:11" x14ac:dyDescent="0.25">
      <c r="A6" s="271" t="s">
        <v>180</v>
      </c>
      <c r="B6" s="271" t="s">
        <v>348</v>
      </c>
      <c r="C6" s="270" t="s">
        <v>379</v>
      </c>
      <c r="D6" s="270">
        <v>-25.998460399999999</v>
      </c>
      <c r="E6" s="270">
        <v>30.834933329999998</v>
      </c>
      <c r="F6" s="271">
        <v>3</v>
      </c>
      <c r="G6" s="271">
        <v>0.54620000000000002</v>
      </c>
      <c r="H6" s="271">
        <v>0.54610000000000003</v>
      </c>
      <c r="I6" s="271">
        <v>6.9999999999999999E-4</v>
      </c>
      <c r="J6" s="271">
        <v>0.11</v>
      </c>
      <c r="K6" s="271">
        <v>4.4999999999999997E-3</v>
      </c>
    </row>
    <row r="7" spans="1:11" x14ac:dyDescent="0.25">
      <c r="A7" s="271" t="s">
        <v>181</v>
      </c>
      <c r="B7" s="271" t="s">
        <v>348</v>
      </c>
      <c r="C7" s="270" t="s">
        <v>380</v>
      </c>
      <c r="D7" s="270">
        <v>-25.998460399999999</v>
      </c>
      <c r="E7" s="270">
        <v>30.834933329999998</v>
      </c>
      <c r="F7" s="271">
        <v>3</v>
      </c>
      <c r="G7" s="271">
        <v>0.34229999999999999</v>
      </c>
      <c r="H7" s="271">
        <v>0.49590000000000001</v>
      </c>
      <c r="I7" s="271">
        <v>8.0000000000000004E-4</v>
      </c>
      <c r="J7" s="271">
        <v>0.14000000000000001</v>
      </c>
      <c r="K7" s="271">
        <v>4.1000000000000003E-3</v>
      </c>
    </row>
    <row r="8" spans="1:11" x14ac:dyDescent="0.25">
      <c r="A8" s="271" t="s">
        <v>182</v>
      </c>
      <c r="B8" s="271" t="s">
        <v>349</v>
      </c>
      <c r="C8" s="272" t="s">
        <v>319</v>
      </c>
      <c r="D8" s="270">
        <v>-25.961549999999999</v>
      </c>
      <c r="E8" s="270">
        <v>30.81048333</v>
      </c>
      <c r="F8" s="271">
        <v>4</v>
      </c>
      <c r="G8" s="271">
        <v>0.40970000000000001</v>
      </c>
      <c r="H8" s="271">
        <v>0.41439999999999999</v>
      </c>
      <c r="I8" s="271">
        <v>6.9999999999999999E-4</v>
      </c>
      <c r="J8" s="271">
        <v>0.16</v>
      </c>
      <c r="K8" s="271">
        <v>3.3999999999999998E-3</v>
      </c>
    </row>
    <row r="9" spans="1:11" x14ac:dyDescent="0.25">
      <c r="A9" s="271" t="s">
        <v>183</v>
      </c>
      <c r="B9" s="271" t="s">
        <v>349</v>
      </c>
      <c r="C9" s="272" t="s">
        <v>319</v>
      </c>
      <c r="D9" s="270">
        <v>-25.961549999999999</v>
      </c>
      <c r="E9" s="270">
        <v>30.81048333</v>
      </c>
      <c r="F9" s="271">
        <v>3</v>
      </c>
      <c r="G9" s="271">
        <v>0.4506</v>
      </c>
      <c r="H9" s="271">
        <v>0.4491</v>
      </c>
      <c r="I9" s="271">
        <v>2.2000000000000001E-3</v>
      </c>
      <c r="J9" s="271">
        <v>0.46</v>
      </c>
      <c r="K9" s="271">
        <v>3.7000000000000002E-3</v>
      </c>
    </row>
    <row r="10" spans="1:11" x14ac:dyDescent="0.25">
      <c r="A10" s="271" t="s">
        <v>184</v>
      </c>
      <c r="B10" s="271" t="s">
        <v>349</v>
      </c>
      <c r="C10" s="272" t="s">
        <v>319</v>
      </c>
      <c r="D10" s="270">
        <v>-25.961549999999999</v>
      </c>
      <c r="E10" s="270">
        <v>30.81048333</v>
      </c>
      <c r="F10" s="271">
        <v>4</v>
      </c>
      <c r="G10" s="271">
        <v>0.32890000000000003</v>
      </c>
      <c r="H10" s="271">
        <v>0.32329999999999998</v>
      </c>
      <c r="I10" s="271">
        <v>1.5E-3</v>
      </c>
      <c r="J10" s="271">
        <v>0.43</v>
      </c>
      <c r="K10" s="271">
        <v>2.7000000000000001E-3</v>
      </c>
    </row>
    <row r="11" spans="1:11" x14ac:dyDescent="0.25">
      <c r="A11" s="271" t="s">
        <v>185</v>
      </c>
      <c r="B11" s="271" t="s">
        <v>381</v>
      </c>
      <c r="C11" s="272" t="s">
        <v>361</v>
      </c>
      <c r="D11" s="270">
        <v>-25.943087800000001</v>
      </c>
      <c r="E11" s="270">
        <v>30.879674399999999</v>
      </c>
      <c r="F11" s="271">
        <v>4</v>
      </c>
      <c r="G11" s="271">
        <v>1.3321000000000001</v>
      </c>
      <c r="H11" s="271">
        <v>1.3423</v>
      </c>
      <c r="I11" s="271">
        <v>4.8999999999999998E-3</v>
      </c>
      <c r="J11" s="271">
        <v>0.33</v>
      </c>
      <c r="K11" s="271">
        <v>1.0999999999999999E-2</v>
      </c>
    </row>
    <row r="12" spans="1:11" x14ac:dyDescent="0.25">
      <c r="A12" s="271" t="s">
        <v>186</v>
      </c>
      <c r="B12" s="271" t="s">
        <v>381</v>
      </c>
      <c r="C12" s="272" t="s">
        <v>319</v>
      </c>
      <c r="D12" s="270">
        <v>-25.943087800000001</v>
      </c>
      <c r="E12" s="270">
        <v>30.879674399999999</v>
      </c>
      <c r="F12" s="271">
        <v>4</v>
      </c>
      <c r="G12" s="271">
        <v>1.0909</v>
      </c>
      <c r="H12" s="271">
        <v>1.0861000000000001</v>
      </c>
      <c r="I12" s="271">
        <v>6.1000000000000004E-3</v>
      </c>
      <c r="J12" s="271">
        <v>0.52</v>
      </c>
      <c r="K12" s="271">
        <v>8.8999999999999999E-3</v>
      </c>
    </row>
    <row r="13" spans="1:11" x14ac:dyDescent="0.25">
      <c r="A13" s="271" t="s">
        <v>187</v>
      </c>
      <c r="B13" s="271" t="s">
        <v>381</v>
      </c>
      <c r="C13" s="272" t="s">
        <v>361</v>
      </c>
      <c r="D13" s="270">
        <v>-25.943087800000001</v>
      </c>
      <c r="E13" s="270">
        <v>30.879674399999999</v>
      </c>
      <c r="F13" s="271">
        <v>3</v>
      </c>
      <c r="G13" s="271">
        <v>0.37219999999999998</v>
      </c>
      <c r="H13" s="271">
        <v>0.375</v>
      </c>
      <c r="I13" s="271">
        <v>1.1999999999999999E-3</v>
      </c>
      <c r="J13" s="271">
        <v>0.28999999999999998</v>
      </c>
      <c r="K13" s="271">
        <v>3.0999999999999999E-3</v>
      </c>
    </row>
    <row r="14" spans="1:11" x14ac:dyDescent="0.25">
      <c r="A14" s="271" t="s">
        <v>188</v>
      </c>
      <c r="B14" s="271" t="s">
        <v>381</v>
      </c>
      <c r="C14" s="272" t="s">
        <v>361</v>
      </c>
      <c r="D14" s="270">
        <v>-25.943087800000001</v>
      </c>
      <c r="E14" s="270">
        <v>30.879674399999999</v>
      </c>
      <c r="F14" s="271">
        <v>3</v>
      </c>
      <c r="G14" s="271">
        <v>0.4284</v>
      </c>
      <c r="H14" s="271">
        <v>0.42599999999999999</v>
      </c>
      <c r="I14" s="271">
        <v>1.1000000000000001E-3</v>
      </c>
      <c r="J14" s="271">
        <v>0.24</v>
      </c>
      <c r="K14" s="271">
        <v>3.5000000000000001E-3</v>
      </c>
    </row>
    <row r="15" spans="1:11" x14ac:dyDescent="0.25">
      <c r="A15" s="273" t="s">
        <v>12</v>
      </c>
      <c r="B15" s="273"/>
      <c r="C15" s="274"/>
      <c r="D15" s="274"/>
      <c r="E15" s="274"/>
      <c r="F15" s="273" t="s">
        <v>12</v>
      </c>
      <c r="G15" s="273"/>
      <c r="H15" s="273"/>
      <c r="I15" s="273"/>
      <c r="J15" s="273">
        <v>0.27</v>
      </c>
      <c r="K15" s="273"/>
    </row>
    <row r="16" spans="1:11" x14ac:dyDescent="0.25">
      <c r="A16" s="271" t="s">
        <v>390</v>
      </c>
      <c r="B16" s="271"/>
      <c r="C16" s="270"/>
      <c r="D16" s="270"/>
      <c r="E16" s="270"/>
      <c r="F16" s="271"/>
      <c r="G16" s="271"/>
      <c r="H16" s="271"/>
      <c r="I16" s="271"/>
      <c r="J16" s="271"/>
      <c r="K16" s="271"/>
    </row>
    <row r="17" spans="1:8" x14ac:dyDescent="0.25">
      <c r="A17" s="269" t="s">
        <v>189</v>
      </c>
      <c r="B17" s="269"/>
      <c r="C17" s="269"/>
      <c r="D17" s="269"/>
      <c r="E17" s="269"/>
      <c r="F17" s="269"/>
      <c r="G17" s="269"/>
      <c r="H17" s="269"/>
    </row>
    <row r="18" spans="1:8" x14ac:dyDescent="0.25">
      <c r="A18" s="100" t="s">
        <v>190</v>
      </c>
      <c r="B18" s="100"/>
      <c r="C18" s="100"/>
      <c r="D18" s="100"/>
      <c r="E18" s="100"/>
      <c r="F18" s="108"/>
      <c r="G18" s="108"/>
      <c r="H18" s="108"/>
    </row>
    <row r="19" spans="1:8" x14ac:dyDescent="0.25">
      <c r="A19" s="100" t="s">
        <v>191</v>
      </c>
      <c r="B19" s="100"/>
      <c r="C19" s="100"/>
      <c r="D19" s="100"/>
      <c r="E19" s="100"/>
      <c r="F19" s="100"/>
      <c r="G19" s="100"/>
      <c r="H19" s="100"/>
    </row>
    <row r="20" spans="1:8" x14ac:dyDescent="0.25">
      <c r="A20" s="100" t="s">
        <v>192</v>
      </c>
      <c r="B20" s="100"/>
      <c r="C20" s="100"/>
      <c r="D20" s="100"/>
      <c r="E20" s="100"/>
      <c r="F20" s="100"/>
      <c r="G20" s="100"/>
      <c r="H20" s="100"/>
    </row>
    <row r="21" spans="1:8" x14ac:dyDescent="0.25">
      <c r="A21" s="100" t="s">
        <v>193</v>
      </c>
      <c r="B21" s="100"/>
      <c r="C21" s="100"/>
      <c r="D21" s="100"/>
      <c r="E21" s="100"/>
      <c r="F21" s="100"/>
      <c r="G21" s="100"/>
      <c r="H21" s="10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topLeftCell="A280" workbookViewId="0">
      <selection activeCell="A300" sqref="A300"/>
    </sheetView>
  </sheetViews>
  <sheetFormatPr baseColWidth="10" defaultRowHeight="15" x14ac:dyDescent="0.25"/>
  <sheetData>
    <row r="1" spans="1:13" ht="15.75" thickBot="1" x14ac:dyDescent="0.3">
      <c r="A1" s="1" t="s">
        <v>124</v>
      </c>
    </row>
    <row r="2" spans="1:13" ht="15.75" x14ac:dyDescent="0.25">
      <c r="A2" s="302" t="s">
        <v>125</v>
      </c>
      <c r="B2" s="303"/>
      <c r="C2" s="69"/>
      <c r="D2" s="69"/>
      <c r="E2" s="94"/>
      <c r="F2" s="94"/>
      <c r="G2" s="94"/>
      <c r="H2" s="94"/>
      <c r="I2" s="94"/>
      <c r="J2" s="94"/>
      <c r="K2" s="94"/>
      <c r="L2" s="94"/>
      <c r="M2" s="70"/>
    </row>
    <row r="3" spans="1:13" x14ac:dyDescent="0.25">
      <c r="A3" s="293" t="s">
        <v>126</v>
      </c>
      <c r="B3" s="294"/>
      <c r="C3" s="71"/>
      <c r="D3" s="71"/>
      <c r="E3" s="73"/>
      <c r="F3" s="73"/>
      <c r="G3" s="295" t="s">
        <v>127</v>
      </c>
      <c r="H3" s="296"/>
      <c r="I3" s="297"/>
      <c r="J3" s="298" t="s">
        <v>128</v>
      </c>
      <c r="K3" s="299"/>
      <c r="L3" s="299"/>
      <c r="M3" s="297"/>
    </row>
    <row r="4" spans="1:13" ht="15.75" thickBot="1" x14ac:dyDescent="0.3">
      <c r="A4" s="63" t="s">
        <v>129</v>
      </c>
      <c r="B4" s="64" t="s">
        <v>130</v>
      </c>
      <c r="C4" s="64" t="s">
        <v>131</v>
      </c>
      <c r="D4" s="64" t="s">
        <v>132</v>
      </c>
      <c r="E4" s="64" t="s">
        <v>133</v>
      </c>
      <c r="F4" s="64" t="s">
        <v>134</v>
      </c>
      <c r="G4" s="63" t="s">
        <v>135</v>
      </c>
      <c r="H4" s="64" t="s">
        <v>136</v>
      </c>
      <c r="I4" s="66" t="s">
        <v>137</v>
      </c>
      <c r="J4" s="64" t="s">
        <v>138</v>
      </c>
      <c r="K4" s="64" t="s">
        <v>139</v>
      </c>
      <c r="L4" s="64" t="s">
        <v>140</v>
      </c>
      <c r="M4" s="66" t="s">
        <v>141</v>
      </c>
    </row>
    <row r="5" spans="1:13" x14ac:dyDescent="0.25">
      <c r="A5" s="74" t="s">
        <v>142</v>
      </c>
      <c r="B5" s="73"/>
      <c r="C5" s="73"/>
      <c r="D5" s="73"/>
      <c r="E5" s="73"/>
      <c r="F5" s="73"/>
      <c r="G5" s="72"/>
      <c r="H5" s="73"/>
      <c r="I5" s="62"/>
      <c r="J5" s="73"/>
      <c r="K5" s="73"/>
      <c r="L5" s="73"/>
      <c r="M5" s="62"/>
    </row>
    <row r="6" spans="1:13" x14ac:dyDescent="0.25">
      <c r="A6" s="72" t="s">
        <v>143</v>
      </c>
      <c r="B6" s="73">
        <v>36996</v>
      </c>
      <c r="C6" s="73">
        <v>0</v>
      </c>
      <c r="D6" s="73" t="s">
        <v>144</v>
      </c>
      <c r="E6" s="73">
        <v>3629830</v>
      </c>
      <c r="F6" s="73">
        <v>3.61</v>
      </c>
      <c r="G6" s="72">
        <v>1.31</v>
      </c>
      <c r="H6" s="73">
        <v>0.62</v>
      </c>
      <c r="I6" s="62">
        <v>365</v>
      </c>
      <c r="J6" s="73">
        <v>0.63</v>
      </c>
      <c r="K6" s="73">
        <v>1.72</v>
      </c>
      <c r="L6" s="73">
        <v>320</v>
      </c>
      <c r="M6" s="62">
        <v>322</v>
      </c>
    </row>
    <row r="7" spans="1:13" x14ac:dyDescent="0.25">
      <c r="A7" s="72" t="s">
        <v>145</v>
      </c>
      <c r="B7" s="73">
        <v>4011</v>
      </c>
      <c r="C7" s="73">
        <v>100</v>
      </c>
      <c r="D7" s="73" t="s">
        <v>144</v>
      </c>
      <c r="E7" s="73">
        <v>555182</v>
      </c>
      <c r="F7" s="73"/>
      <c r="G7" s="72"/>
      <c r="H7" s="73"/>
      <c r="I7" s="62"/>
      <c r="J7" s="73"/>
      <c r="K7" s="73"/>
      <c r="L7" s="73"/>
      <c r="M7" s="62"/>
    </row>
    <row r="8" spans="1:13" x14ac:dyDescent="0.25">
      <c r="A8" s="72" t="s">
        <v>146</v>
      </c>
      <c r="B8" s="73">
        <v>28170</v>
      </c>
      <c r="C8" s="73">
        <v>25</v>
      </c>
      <c r="D8" s="73" t="s">
        <v>144</v>
      </c>
      <c r="E8" s="73">
        <v>1893600</v>
      </c>
      <c r="F8" s="73"/>
      <c r="G8" s="72"/>
      <c r="H8" s="73"/>
      <c r="I8" s="62"/>
      <c r="J8" s="73"/>
      <c r="K8" s="73"/>
      <c r="L8" s="73"/>
      <c r="M8" s="62"/>
    </row>
    <row r="9" spans="1:13" x14ac:dyDescent="0.25">
      <c r="A9" s="72" t="s">
        <v>147</v>
      </c>
      <c r="B9" s="73">
        <v>13598</v>
      </c>
      <c r="C9" s="73">
        <v>93</v>
      </c>
      <c r="D9" s="73" t="s">
        <v>144</v>
      </c>
      <c r="E9" s="73">
        <v>335847</v>
      </c>
      <c r="F9" s="73"/>
      <c r="G9" s="72"/>
      <c r="H9" s="73"/>
      <c r="I9" s="62"/>
      <c r="J9" s="73"/>
      <c r="K9" s="73"/>
      <c r="L9" s="73"/>
      <c r="M9" s="62"/>
    </row>
    <row r="10" spans="1:13" x14ac:dyDescent="0.25">
      <c r="A10" s="72" t="s">
        <v>148</v>
      </c>
      <c r="B10" s="73">
        <v>4294</v>
      </c>
      <c r="C10" s="73">
        <v>89</v>
      </c>
      <c r="D10" s="73" t="s">
        <v>144</v>
      </c>
      <c r="E10" s="73">
        <v>1151900</v>
      </c>
      <c r="F10" s="73"/>
      <c r="G10" s="72"/>
      <c r="H10" s="73"/>
      <c r="I10" s="62"/>
      <c r="J10" s="73"/>
      <c r="K10" s="73"/>
      <c r="L10" s="73"/>
      <c r="M10" s="62"/>
    </row>
    <row r="11" spans="1:13" x14ac:dyDescent="0.25">
      <c r="A11" s="74" t="s">
        <v>149</v>
      </c>
      <c r="B11" s="73"/>
      <c r="C11" s="73"/>
      <c r="D11" s="73"/>
      <c r="E11" s="73"/>
      <c r="F11" s="73"/>
      <c r="G11" s="72"/>
      <c r="H11" s="73"/>
      <c r="I11" s="62"/>
      <c r="J11" s="73"/>
      <c r="K11" s="73"/>
      <c r="L11" s="73"/>
      <c r="M11" s="62"/>
    </row>
    <row r="12" spans="1:13" x14ac:dyDescent="0.25">
      <c r="A12" s="72" t="s">
        <v>143</v>
      </c>
      <c r="B12" s="75">
        <v>45379.5</v>
      </c>
      <c r="C12" s="73">
        <v>9</v>
      </c>
      <c r="D12" s="73" t="s">
        <v>144</v>
      </c>
      <c r="E12" s="76">
        <v>3570000</v>
      </c>
      <c r="F12" s="73">
        <v>3.99762</v>
      </c>
      <c r="G12" s="72">
        <v>2.42</v>
      </c>
      <c r="H12" s="73">
        <v>0.72</v>
      </c>
      <c r="I12" s="62">
        <v>321</v>
      </c>
      <c r="J12" s="73">
        <v>0.69</v>
      </c>
      <c r="K12" s="73">
        <v>2.19</v>
      </c>
      <c r="L12" s="73">
        <v>388</v>
      </c>
      <c r="M12" s="62">
        <v>427</v>
      </c>
    </row>
    <row r="13" spans="1:13" x14ac:dyDescent="0.25">
      <c r="A13" s="72" t="s">
        <v>145</v>
      </c>
      <c r="B13" s="75">
        <v>2697.63</v>
      </c>
      <c r="C13" s="73">
        <v>100</v>
      </c>
      <c r="D13" s="73" t="s">
        <v>144</v>
      </c>
      <c r="E13" s="76">
        <v>333000</v>
      </c>
      <c r="F13" s="73"/>
      <c r="G13" s="72"/>
      <c r="H13" s="73"/>
      <c r="I13" s="62"/>
      <c r="J13" s="73"/>
      <c r="K13" s="73"/>
      <c r="L13" s="73"/>
      <c r="M13" s="62"/>
    </row>
    <row r="14" spans="1:13" x14ac:dyDescent="0.25">
      <c r="A14" s="72" t="s">
        <v>146</v>
      </c>
      <c r="B14" s="75">
        <v>18736.599999999999</v>
      </c>
      <c r="C14" s="73">
        <v>29</v>
      </c>
      <c r="D14" s="73" t="s">
        <v>144</v>
      </c>
      <c r="E14" s="76">
        <v>1030000</v>
      </c>
      <c r="F14" s="73"/>
      <c r="G14" s="72"/>
      <c r="H14" s="73"/>
      <c r="I14" s="62"/>
      <c r="J14" s="73"/>
      <c r="K14" s="73"/>
      <c r="L14" s="73"/>
      <c r="M14" s="62"/>
    </row>
    <row r="15" spans="1:13" x14ac:dyDescent="0.25">
      <c r="A15" s="72" t="s">
        <v>147</v>
      </c>
      <c r="B15" s="75">
        <v>10205.4</v>
      </c>
      <c r="C15" s="73">
        <v>100</v>
      </c>
      <c r="D15" s="73" t="s">
        <v>144</v>
      </c>
      <c r="E15" s="73">
        <v>361105</v>
      </c>
      <c r="F15" s="73"/>
      <c r="G15" s="72"/>
      <c r="H15" s="73"/>
      <c r="I15" s="62"/>
      <c r="J15" s="73"/>
      <c r="K15" s="73"/>
      <c r="L15" s="73"/>
      <c r="M15" s="62"/>
    </row>
    <row r="16" spans="1:13" x14ac:dyDescent="0.25">
      <c r="A16" s="72" t="s">
        <v>148</v>
      </c>
      <c r="B16" s="75">
        <v>1099.3599999999999</v>
      </c>
      <c r="C16" s="73">
        <v>100</v>
      </c>
      <c r="D16" s="73" t="s">
        <v>144</v>
      </c>
      <c r="E16" s="73">
        <v>204034</v>
      </c>
      <c r="F16" s="73"/>
      <c r="G16" s="72"/>
      <c r="H16" s="73"/>
      <c r="I16" s="62"/>
      <c r="J16" s="73"/>
      <c r="K16" s="73"/>
      <c r="L16" s="73"/>
      <c r="M16" s="62"/>
    </row>
    <row r="17" spans="1:13" x14ac:dyDescent="0.25">
      <c r="A17" s="74" t="s">
        <v>150</v>
      </c>
      <c r="B17" s="73"/>
      <c r="C17" s="73"/>
      <c r="D17" s="73"/>
      <c r="E17" s="73"/>
      <c r="F17" s="73"/>
      <c r="G17" s="72"/>
      <c r="H17" s="73"/>
      <c r="I17" s="62"/>
      <c r="J17" s="73"/>
      <c r="K17" s="73"/>
      <c r="L17" s="73"/>
      <c r="M17" s="62"/>
    </row>
    <row r="18" spans="1:13" x14ac:dyDescent="0.25">
      <c r="A18" s="72" t="s">
        <v>143</v>
      </c>
      <c r="B18" s="73">
        <v>69115</v>
      </c>
      <c r="C18" s="73">
        <v>0</v>
      </c>
      <c r="D18" s="73" t="s">
        <v>144</v>
      </c>
      <c r="E18" s="73">
        <v>5664340</v>
      </c>
      <c r="F18" s="73">
        <v>4.68</v>
      </c>
      <c r="G18" s="72">
        <v>1.31</v>
      </c>
      <c r="H18" s="73">
        <v>0.6</v>
      </c>
      <c r="I18" s="62">
        <v>374</v>
      </c>
      <c r="J18" s="73">
        <v>0.61</v>
      </c>
      <c r="K18" s="73">
        <v>1.59</v>
      </c>
      <c r="L18" s="73">
        <v>298</v>
      </c>
      <c r="M18" s="62">
        <v>294</v>
      </c>
    </row>
    <row r="19" spans="1:13" x14ac:dyDescent="0.25">
      <c r="A19" s="72" t="s">
        <v>145</v>
      </c>
      <c r="B19" s="73">
        <v>7406</v>
      </c>
      <c r="C19" s="73">
        <v>100</v>
      </c>
      <c r="D19" s="73" t="s">
        <v>144</v>
      </c>
      <c r="E19" s="73">
        <v>1201390</v>
      </c>
      <c r="F19" s="73"/>
      <c r="G19" s="72"/>
      <c r="H19" s="73"/>
      <c r="I19" s="62"/>
      <c r="J19" s="73"/>
      <c r="K19" s="73"/>
      <c r="L19" s="73"/>
      <c r="M19" s="62"/>
    </row>
    <row r="20" spans="1:13" x14ac:dyDescent="0.25">
      <c r="A20" s="72" t="s">
        <v>146</v>
      </c>
      <c r="B20" s="73">
        <v>52581</v>
      </c>
      <c r="C20" s="73">
        <v>27</v>
      </c>
      <c r="D20" s="73" t="s">
        <v>144</v>
      </c>
      <c r="E20" s="73">
        <v>2869080</v>
      </c>
      <c r="F20" s="73"/>
      <c r="G20" s="72"/>
      <c r="H20" s="73"/>
      <c r="I20" s="62"/>
      <c r="J20" s="73"/>
      <c r="K20" s="73"/>
      <c r="L20" s="73"/>
      <c r="M20" s="62"/>
    </row>
    <row r="21" spans="1:13" x14ac:dyDescent="0.25">
      <c r="A21" s="72" t="s">
        <v>147</v>
      </c>
      <c r="B21" s="73">
        <v>29062</v>
      </c>
      <c r="C21" s="73">
        <v>79</v>
      </c>
      <c r="D21" s="73" t="s">
        <v>144</v>
      </c>
      <c r="E21" s="73">
        <v>911575</v>
      </c>
      <c r="F21" s="73"/>
      <c r="G21" s="72"/>
      <c r="H21" s="73"/>
      <c r="I21" s="62"/>
      <c r="J21" s="73"/>
      <c r="K21" s="73"/>
      <c r="L21" s="73"/>
      <c r="M21" s="62"/>
    </row>
    <row r="22" spans="1:13" x14ac:dyDescent="0.25">
      <c r="A22" s="72" t="s">
        <v>148</v>
      </c>
      <c r="B22" s="73">
        <v>7304</v>
      </c>
      <c r="C22" s="73">
        <v>61</v>
      </c>
      <c r="D22" s="73" t="s">
        <v>144</v>
      </c>
      <c r="E22" s="73">
        <v>2275280</v>
      </c>
      <c r="F22" s="73"/>
      <c r="G22" s="72"/>
      <c r="H22" s="73"/>
      <c r="I22" s="62"/>
      <c r="J22" s="73"/>
      <c r="K22" s="73"/>
      <c r="L22" s="73"/>
      <c r="M22" s="62"/>
    </row>
    <row r="23" spans="1:13" x14ac:dyDescent="0.25">
      <c r="A23" s="74" t="s">
        <v>151</v>
      </c>
      <c r="B23" s="73"/>
      <c r="C23" s="73"/>
      <c r="D23" s="73"/>
      <c r="E23" s="73"/>
      <c r="F23" s="73"/>
      <c r="G23" s="72"/>
      <c r="H23" s="73"/>
      <c r="I23" s="62"/>
      <c r="J23" s="73"/>
      <c r="K23" s="73"/>
      <c r="L23" s="73"/>
      <c r="M23" s="62"/>
    </row>
    <row r="24" spans="1:13" x14ac:dyDescent="0.25">
      <c r="A24" s="72" t="s">
        <v>143</v>
      </c>
      <c r="B24" s="73">
        <v>22895</v>
      </c>
      <c r="C24" s="73">
        <v>0</v>
      </c>
      <c r="D24" s="73" t="s">
        <v>144</v>
      </c>
      <c r="E24" s="73">
        <v>2129700</v>
      </c>
      <c r="F24" s="73">
        <v>3.45</v>
      </c>
      <c r="G24" s="72">
        <v>1.32</v>
      </c>
      <c r="H24" s="73">
        <v>0.6</v>
      </c>
      <c r="I24" s="62">
        <v>372</v>
      </c>
      <c r="J24" s="73">
        <v>0.64</v>
      </c>
      <c r="K24" s="73">
        <v>1.74</v>
      </c>
      <c r="L24" s="73">
        <v>324</v>
      </c>
      <c r="M24" s="62">
        <v>327</v>
      </c>
    </row>
    <row r="25" spans="1:13" x14ac:dyDescent="0.25">
      <c r="A25" s="72" t="s">
        <v>145</v>
      </c>
      <c r="B25" s="73">
        <v>2325</v>
      </c>
      <c r="C25" s="73">
        <v>89</v>
      </c>
      <c r="D25" s="73" t="s">
        <v>144</v>
      </c>
      <c r="E25" s="73">
        <v>357723</v>
      </c>
      <c r="F25" s="73"/>
      <c r="G25" s="72"/>
      <c r="H25" s="73"/>
      <c r="I25" s="62"/>
      <c r="J25" s="73"/>
      <c r="K25" s="73"/>
      <c r="L25" s="73"/>
      <c r="M25" s="62"/>
    </row>
    <row r="26" spans="1:13" x14ac:dyDescent="0.25">
      <c r="A26" s="72" t="s">
        <v>146</v>
      </c>
      <c r="B26" s="73">
        <v>17397</v>
      </c>
      <c r="C26" s="73">
        <v>23</v>
      </c>
      <c r="D26" s="73" t="s">
        <v>144</v>
      </c>
      <c r="E26" s="73">
        <v>1056210</v>
      </c>
      <c r="F26" s="73"/>
      <c r="G26" s="72"/>
      <c r="H26" s="73"/>
      <c r="I26" s="62"/>
      <c r="J26" s="73"/>
      <c r="K26" s="73"/>
      <c r="L26" s="73"/>
      <c r="M26" s="62"/>
    </row>
    <row r="27" spans="1:13" x14ac:dyDescent="0.25">
      <c r="A27" s="72" t="s">
        <v>147</v>
      </c>
      <c r="B27" s="73">
        <v>9813</v>
      </c>
      <c r="C27" s="73">
        <v>69</v>
      </c>
      <c r="D27" s="73" t="s">
        <v>144</v>
      </c>
      <c r="E27" s="73">
        <v>338303</v>
      </c>
      <c r="F27" s="73"/>
      <c r="G27" s="72"/>
      <c r="H27" s="73"/>
      <c r="I27" s="62"/>
      <c r="J27" s="73"/>
      <c r="K27" s="73"/>
      <c r="L27" s="73"/>
      <c r="M27" s="62"/>
    </row>
    <row r="28" spans="1:13" x14ac:dyDescent="0.25">
      <c r="A28" s="72" t="s">
        <v>148</v>
      </c>
      <c r="B28" s="73">
        <v>2938</v>
      </c>
      <c r="C28" s="73">
        <v>43</v>
      </c>
      <c r="D28" s="73" t="s">
        <v>144</v>
      </c>
      <c r="E28" s="73">
        <v>921275</v>
      </c>
      <c r="F28" s="73"/>
      <c r="G28" s="72"/>
      <c r="H28" s="73"/>
      <c r="I28" s="62"/>
      <c r="J28" s="73"/>
      <c r="K28" s="73"/>
      <c r="L28" s="73"/>
      <c r="M28" s="62"/>
    </row>
    <row r="29" spans="1:13" x14ac:dyDescent="0.25">
      <c r="A29" s="74" t="s">
        <v>152</v>
      </c>
      <c r="B29" s="73"/>
      <c r="C29" s="73"/>
      <c r="D29" s="73"/>
      <c r="E29" s="73"/>
      <c r="F29" s="73"/>
      <c r="G29" s="72"/>
      <c r="H29" s="73"/>
      <c r="I29" s="62"/>
      <c r="J29" s="73"/>
      <c r="K29" s="73"/>
      <c r="L29" s="73"/>
      <c r="M29" s="62"/>
    </row>
    <row r="30" spans="1:13" x14ac:dyDescent="0.25">
      <c r="A30" s="72" t="s">
        <v>143</v>
      </c>
      <c r="B30" s="73">
        <v>56984</v>
      </c>
      <c r="C30" s="73">
        <v>6</v>
      </c>
      <c r="D30" s="73" t="s">
        <v>144</v>
      </c>
      <c r="E30" s="73">
        <v>5383030</v>
      </c>
      <c r="F30" s="73">
        <v>0</v>
      </c>
      <c r="G30" s="72">
        <v>2.0299999999999998</v>
      </c>
      <c r="H30" s="73">
        <v>0.71</v>
      </c>
      <c r="I30" s="62">
        <v>327</v>
      </c>
      <c r="J30" s="73">
        <v>0.67</v>
      </c>
      <c r="K30" s="73">
        <v>2.0099999999999998</v>
      </c>
      <c r="L30" s="73">
        <v>365</v>
      </c>
      <c r="M30" s="62">
        <v>386</v>
      </c>
    </row>
    <row r="31" spans="1:13" x14ac:dyDescent="0.25">
      <c r="A31" s="72" t="s">
        <v>145</v>
      </c>
      <c r="B31" s="73">
        <v>4945</v>
      </c>
      <c r="C31" s="73">
        <v>100</v>
      </c>
      <c r="D31" s="73" t="s">
        <v>144</v>
      </c>
      <c r="E31" s="73">
        <v>654744</v>
      </c>
      <c r="F31" s="73"/>
      <c r="G31" s="72"/>
      <c r="H31" s="73"/>
      <c r="I31" s="62"/>
      <c r="J31" s="73"/>
      <c r="K31" s="73"/>
      <c r="L31" s="73"/>
      <c r="M31" s="62"/>
    </row>
    <row r="32" spans="1:13" x14ac:dyDescent="0.25">
      <c r="A32" s="72" t="s">
        <v>146</v>
      </c>
      <c r="B32" s="73">
        <v>28053</v>
      </c>
      <c r="C32" s="73">
        <v>27</v>
      </c>
      <c r="D32" s="73" t="s">
        <v>144</v>
      </c>
      <c r="E32" s="73">
        <v>1563470</v>
      </c>
      <c r="F32" s="73"/>
      <c r="G32" s="72"/>
      <c r="H32" s="73"/>
      <c r="I32" s="62"/>
      <c r="J32" s="73"/>
      <c r="K32" s="73"/>
      <c r="L32" s="73"/>
      <c r="M32" s="62"/>
    </row>
    <row r="33" spans="1:13" x14ac:dyDescent="0.25">
      <c r="A33" s="72" t="s">
        <v>147</v>
      </c>
      <c r="B33" s="73">
        <v>18498</v>
      </c>
      <c r="C33" s="73">
        <v>100</v>
      </c>
      <c r="D33" s="73" t="s">
        <v>144</v>
      </c>
      <c r="E33" s="73">
        <v>679023</v>
      </c>
      <c r="F33" s="73"/>
      <c r="G33" s="72"/>
      <c r="H33" s="73"/>
      <c r="I33" s="62"/>
      <c r="J33" s="73"/>
      <c r="K33" s="73"/>
      <c r="L33" s="73"/>
      <c r="M33" s="62"/>
    </row>
    <row r="34" spans="1:13" x14ac:dyDescent="0.25">
      <c r="A34" s="72" t="s">
        <v>148</v>
      </c>
      <c r="B34" s="73">
        <v>2492</v>
      </c>
      <c r="C34" s="73">
        <v>100</v>
      </c>
      <c r="D34" s="73" t="s">
        <v>144</v>
      </c>
      <c r="E34" s="73">
        <v>438086</v>
      </c>
      <c r="F34" s="73"/>
      <c r="G34" s="72"/>
      <c r="H34" s="73"/>
      <c r="I34" s="62"/>
      <c r="J34" s="73"/>
      <c r="K34" s="73"/>
      <c r="L34" s="73"/>
      <c r="M34" s="62"/>
    </row>
    <row r="35" spans="1:13" x14ac:dyDescent="0.25">
      <c r="A35" s="74" t="s">
        <v>153</v>
      </c>
      <c r="B35" s="73"/>
      <c r="C35" s="73"/>
      <c r="D35" s="73"/>
      <c r="E35" s="73"/>
      <c r="F35" s="73"/>
      <c r="G35" s="72"/>
      <c r="H35" s="73"/>
      <c r="I35" s="62"/>
      <c r="J35" s="73"/>
      <c r="K35" s="73"/>
      <c r="L35" s="73"/>
      <c r="M35" s="62"/>
    </row>
    <row r="36" spans="1:13" x14ac:dyDescent="0.25">
      <c r="A36" s="72" t="s">
        <v>143</v>
      </c>
      <c r="B36" s="73">
        <v>23141</v>
      </c>
      <c r="C36" s="73">
        <v>3</v>
      </c>
      <c r="D36" s="73" t="s">
        <v>144</v>
      </c>
      <c r="E36" s="73">
        <v>1811280</v>
      </c>
      <c r="F36" s="73">
        <v>3.22</v>
      </c>
      <c r="G36" s="72">
        <v>1.95</v>
      </c>
      <c r="H36" s="73">
        <v>0.67</v>
      </c>
      <c r="I36" s="62">
        <v>341</v>
      </c>
      <c r="J36" s="73">
        <v>0.65</v>
      </c>
      <c r="K36" s="73">
        <v>1.82</v>
      </c>
      <c r="L36" s="73">
        <v>337</v>
      </c>
      <c r="M36" s="62">
        <v>345</v>
      </c>
    </row>
    <row r="37" spans="1:13" x14ac:dyDescent="0.25">
      <c r="A37" s="72" t="s">
        <v>145</v>
      </c>
      <c r="B37" s="73">
        <v>1359</v>
      </c>
      <c r="C37" s="73">
        <v>100</v>
      </c>
      <c r="D37" s="73" t="s">
        <v>144</v>
      </c>
      <c r="E37" s="73">
        <v>206036</v>
      </c>
      <c r="F37" s="73"/>
      <c r="G37" s="72"/>
      <c r="H37" s="73"/>
      <c r="I37" s="62"/>
      <c r="J37" s="73"/>
      <c r="K37" s="73"/>
      <c r="L37" s="73"/>
      <c r="M37" s="62"/>
    </row>
    <row r="38" spans="1:13" x14ac:dyDescent="0.25">
      <c r="A38" s="72" t="s">
        <v>146</v>
      </c>
      <c r="B38" s="73">
        <v>11895</v>
      </c>
      <c r="C38" s="73">
        <v>27</v>
      </c>
      <c r="D38" s="73" t="s">
        <v>144</v>
      </c>
      <c r="E38" s="73">
        <v>679552</v>
      </c>
      <c r="F38" s="73"/>
      <c r="G38" s="72"/>
      <c r="H38" s="73"/>
      <c r="I38" s="62"/>
      <c r="J38" s="73"/>
      <c r="K38" s="73"/>
      <c r="L38" s="73"/>
      <c r="M38" s="62"/>
    </row>
    <row r="39" spans="1:13" x14ac:dyDescent="0.25">
      <c r="A39" s="72" t="s">
        <v>147</v>
      </c>
      <c r="B39" s="73">
        <v>5708</v>
      </c>
      <c r="C39" s="73">
        <v>93</v>
      </c>
      <c r="D39" s="73" t="s">
        <v>144</v>
      </c>
      <c r="E39" s="73">
        <v>197560</v>
      </c>
      <c r="F39" s="73"/>
      <c r="G39" s="72"/>
      <c r="H39" s="73"/>
      <c r="I39" s="62"/>
      <c r="J39" s="73"/>
      <c r="K39" s="73"/>
      <c r="L39" s="73"/>
      <c r="M39" s="62"/>
    </row>
    <row r="40" spans="1:13" x14ac:dyDescent="0.25">
      <c r="A40" s="72" t="s">
        <v>148</v>
      </c>
      <c r="B40" s="75">
        <v>731.47699999999998</v>
      </c>
      <c r="C40" s="73">
        <v>100</v>
      </c>
      <c r="D40" s="73" t="s">
        <v>144</v>
      </c>
      <c r="E40" s="73">
        <v>161503</v>
      </c>
      <c r="F40" s="73"/>
      <c r="G40" s="72"/>
      <c r="H40" s="73"/>
      <c r="I40" s="62"/>
      <c r="J40" s="73"/>
      <c r="K40" s="73"/>
      <c r="L40" s="73"/>
      <c r="M40" s="62"/>
    </row>
    <row r="41" spans="1:13" x14ac:dyDescent="0.25">
      <c r="A41" s="74" t="s">
        <v>154</v>
      </c>
      <c r="B41" s="73"/>
      <c r="C41" s="73"/>
      <c r="D41" s="73"/>
      <c r="E41" s="73"/>
      <c r="F41" s="73"/>
      <c r="G41" s="72"/>
      <c r="H41" s="73"/>
      <c r="I41" s="62"/>
      <c r="J41" s="73"/>
      <c r="K41" s="73"/>
      <c r="L41" s="73"/>
      <c r="M41" s="62"/>
    </row>
    <row r="42" spans="1:13" x14ac:dyDescent="0.25">
      <c r="A42" s="72" t="s">
        <v>143</v>
      </c>
      <c r="B42" s="73">
        <v>24557</v>
      </c>
      <c r="C42" s="73">
        <v>0</v>
      </c>
      <c r="D42" s="73" t="s">
        <v>144</v>
      </c>
      <c r="E42" s="73">
        <v>2290700</v>
      </c>
      <c r="F42" s="73">
        <v>3.83</v>
      </c>
      <c r="G42" s="72">
        <v>1.2</v>
      </c>
      <c r="H42" s="73">
        <v>0.61</v>
      </c>
      <c r="I42" s="62">
        <v>371</v>
      </c>
      <c r="J42" s="73">
        <v>0.59</v>
      </c>
      <c r="K42" s="73">
        <v>1.46</v>
      </c>
      <c r="L42" s="73">
        <v>272</v>
      </c>
      <c r="M42" s="62">
        <v>264</v>
      </c>
    </row>
    <row r="43" spans="1:13" x14ac:dyDescent="0.25">
      <c r="A43" s="72" t="s">
        <v>145</v>
      </c>
      <c r="B43" s="73">
        <v>3583</v>
      </c>
      <c r="C43" s="73">
        <v>100</v>
      </c>
      <c r="D43" s="73" t="s">
        <v>144</v>
      </c>
      <c r="E43" s="73">
        <v>597585</v>
      </c>
      <c r="F43" s="73"/>
      <c r="G43" s="72"/>
      <c r="H43" s="73"/>
      <c r="I43" s="62"/>
      <c r="J43" s="73"/>
      <c r="K43" s="73"/>
      <c r="L43" s="73"/>
      <c r="M43" s="62"/>
    </row>
    <row r="44" spans="1:13" x14ac:dyDescent="0.25">
      <c r="A44" s="72" t="s">
        <v>146</v>
      </c>
      <c r="B44" s="73">
        <v>20454</v>
      </c>
      <c r="C44" s="73">
        <v>27</v>
      </c>
      <c r="D44" s="73" t="s">
        <v>144</v>
      </c>
      <c r="E44" s="73">
        <v>1072820</v>
      </c>
      <c r="F44" s="73"/>
      <c r="G44" s="72"/>
      <c r="H44" s="73"/>
      <c r="I44" s="62"/>
      <c r="J44" s="73"/>
      <c r="K44" s="73"/>
      <c r="L44" s="73"/>
      <c r="M44" s="62"/>
    </row>
    <row r="45" spans="1:13" x14ac:dyDescent="0.25">
      <c r="A45" s="72" t="s">
        <v>147</v>
      </c>
      <c r="B45" s="73">
        <v>10982</v>
      </c>
      <c r="C45" s="73">
        <v>91</v>
      </c>
      <c r="D45" s="73" t="s">
        <v>144</v>
      </c>
      <c r="E45" s="73">
        <v>405275</v>
      </c>
      <c r="F45" s="73"/>
      <c r="G45" s="72"/>
      <c r="H45" s="73"/>
      <c r="I45" s="62"/>
      <c r="J45" s="73"/>
      <c r="K45" s="73"/>
      <c r="L45" s="73"/>
      <c r="M45" s="62"/>
    </row>
    <row r="46" spans="1:13" x14ac:dyDescent="0.25">
      <c r="A46" s="72" t="s">
        <v>148</v>
      </c>
      <c r="B46" s="73">
        <v>2589</v>
      </c>
      <c r="C46" s="73">
        <v>100</v>
      </c>
      <c r="D46" s="73" t="s">
        <v>144</v>
      </c>
      <c r="E46" s="73">
        <v>738796</v>
      </c>
      <c r="F46" s="73"/>
      <c r="G46" s="72"/>
      <c r="H46" s="73"/>
      <c r="I46" s="62"/>
      <c r="J46" s="73"/>
      <c r="K46" s="73"/>
      <c r="L46" s="73"/>
      <c r="M46" s="62"/>
    </row>
    <row r="47" spans="1:13" x14ac:dyDescent="0.25">
      <c r="A47" s="77" t="s">
        <v>155</v>
      </c>
      <c r="B47" s="73"/>
      <c r="C47" s="73"/>
      <c r="D47" s="73"/>
      <c r="E47" s="73"/>
      <c r="F47" s="73"/>
      <c r="G47" s="72"/>
      <c r="H47" s="73"/>
      <c r="I47" s="62"/>
      <c r="J47" s="73"/>
      <c r="K47" s="73"/>
      <c r="L47" s="73"/>
      <c r="M47" s="62"/>
    </row>
    <row r="48" spans="1:13" x14ac:dyDescent="0.25">
      <c r="A48" s="78" t="s">
        <v>143</v>
      </c>
      <c r="B48" s="73">
        <v>38967</v>
      </c>
      <c r="C48" s="73">
        <v>6</v>
      </c>
      <c r="D48" s="73" t="s">
        <v>144</v>
      </c>
      <c r="E48" s="73">
        <v>3832250</v>
      </c>
      <c r="F48" s="73">
        <v>6.07</v>
      </c>
      <c r="G48" s="72">
        <v>1.1599999999999999</v>
      </c>
      <c r="H48" s="73">
        <v>0.59</v>
      </c>
      <c r="I48" s="62">
        <v>380</v>
      </c>
      <c r="J48" s="73">
        <v>0.53</v>
      </c>
      <c r="K48" s="73">
        <v>1.1299999999999999</v>
      </c>
      <c r="L48" s="73">
        <v>195</v>
      </c>
      <c r="M48" s="62">
        <v>192</v>
      </c>
    </row>
    <row r="49" spans="1:13" x14ac:dyDescent="0.25">
      <c r="A49" s="78" t="s">
        <v>145</v>
      </c>
      <c r="B49" s="73">
        <v>8124</v>
      </c>
      <c r="C49" s="73">
        <v>20</v>
      </c>
      <c r="D49" s="73" t="s">
        <v>144</v>
      </c>
      <c r="E49" s="73">
        <v>2031150</v>
      </c>
      <c r="F49" s="73"/>
      <c r="G49" s="72"/>
      <c r="H49" s="73"/>
      <c r="I49" s="62"/>
      <c r="J49" s="73"/>
      <c r="K49" s="73"/>
      <c r="L49" s="73"/>
      <c r="M49" s="62"/>
    </row>
    <row r="50" spans="1:13" x14ac:dyDescent="0.25">
      <c r="A50" s="78" t="s">
        <v>146</v>
      </c>
      <c r="B50" s="73">
        <v>33595</v>
      </c>
      <c r="C50" s="73">
        <v>20</v>
      </c>
      <c r="D50" s="73" t="s">
        <v>144</v>
      </c>
      <c r="E50" s="73">
        <v>1933240</v>
      </c>
      <c r="F50" s="73"/>
      <c r="G50" s="72"/>
      <c r="H50" s="73"/>
      <c r="I50" s="62"/>
      <c r="J50" s="73"/>
      <c r="K50" s="73"/>
      <c r="L50" s="73"/>
      <c r="M50" s="62"/>
    </row>
    <row r="51" spans="1:13" x14ac:dyDescent="0.25">
      <c r="A51" s="78" t="s">
        <v>147</v>
      </c>
      <c r="B51" s="73">
        <v>23829</v>
      </c>
      <c r="C51" s="73">
        <v>92</v>
      </c>
      <c r="D51" s="73" t="s">
        <v>144</v>
      </c>
      <c r="E51" s="73">
        <v>762537</v>
      </c>
      <c r="F51" s="73"/>
      <c r="G51" s="72"/>
      <c r="H51" s="73"/>
      <c r="I51" s="62"/>
      <c r="J51" s="73"/>
      <c r="K51" s="73"/>
      <c r="L51" s="73"/>
      <c r="M51" s="62"/>
    </row>
    <row r="52" spans="1:13" x14ac:dyDescent="0.25">
      <c r="A52" s="78" t="s">
        <v>148</v>
      </c>
      <c r="B52" s="73">
        <v>7614</v>
      </c>
      <c r="C52" s="73">
        <v>100</v>
      </c>
      <c r="D52" s="73" t="s">
        <v>144</v>
      </c>
      <c r="E52" s="73">
        <v>1529790</v>
      </c>
      <c r="F52" s="73"/>
      <c r="G52" s="72"/>
      <c r="H52" s="73"/>
      <c r="I52" s="62"/>
      <c r="J52" s="73"/>
      <c r="K52" s="73"/>
      <c r="L52" s="73"/>
      <c r="M52" s="62"/>
    </row>
    <row r="53" spans="1:13" x14ac:dyDescent="0.25">
      <c r="A53" s="77" t="s">
        <v>156</v>
      </c>
      <c r="B53" s="73"/>
      <c r="C53" s="73"/>
      <c r="D53" s="73"/>
      <c r="E53" s="73"/>
      <c r="F53" s="73"/>
      <c r="G53" s="72"/>
      <c r="H53" s="73"/>
      <c r="I53" s="62"/>
      <c r="J53" s="73"/>
      <c r="K53" s="73"/>
      <c r="L53" s="73"/>
      <c r="M53" s="62"/>
    </row>
    <row r="54" spans="1:13" x14ac:dyDescent="0.25">
      <c r="A54" s="78" t="s">
        <v>143</v>
      </c>
      <c r="B54" s="73">
        <v>28420</v>
      </c>
      <c r="C54" s="73">
        <v>0</v>
      </c>
      <c r="D54" s="73" t="s">
        <v>144</v>
      </c>
      <c r="E54" s="73">
        <v>2837780</v>
      </c>
      <c r="F54" s="73">
        <v>3.48</v>
      </c>
      <c r="G54" s="72">
        <v>1.29</v>
      </c>
      <c r="H54" s="73">
        <v>0.61</v>
      </c>
      <c r="I54" s="62">
        <v>368</v>
      </c>
      <c r="J54" s="73">
        <v>0.6</v>
      </c>
      <c r="K54" s="73">
        <v>1.47</v>
      </c>
      <c r="L54" s="73">
        <v>274</v>
      </c>
      <c r="M54" s="62">
        <v>267</v>
      </c>
    </row>
    <row r="55" spans="1:13" x14ac:dyDescent="0.25">
      <c r="A55" s="78" t="s">
        <v>145</v>
      </c>
      <c r="B55" s="73">
        <v>5262</v>
      </c>
      <c r="C55" s="73">
        <v>100</v>
      </c>
      <c r="D55" s="73" t="s">
        <v>144</v>
      </c>
      <c r="E55" s="73">
        <v>884408</v>
      </c>
      <c r="F55" s="73"/>
      <c r="G55" s="72"/>
      <c r="H55" s="73"/>
      <c r="I55" s="62"/>
      <c r="J55" s="73"/>
      <c r="K55" s="73"/>
      <c r="L55" s="73"/>
      <c r="M55" s="62"/>
    </row>
    <row r="56" spans="1:13" x14ac:dyDescent="0.25">
      <c r="A56" s="78" t="s">
        <v>146</v>
      </c>
      <c r="B56" s="73">
        <v>22020</v>
      </c>
      <c r="C56" s="73">
        <v>19</v>
      </c>
      <c r="D56" s="73" t="s">
        <v>144</v>
      </c>
      <c r="E56" s="73">
        <v>1291140</v>
      </c>
      <c r="F56" s="73"/>
      <c r="G56" s="72"/>
      <c r="H56" s="73"/>
      <c r="I56" s="62"/>
      <c r="J56" s="73"/>
      <c r="K56" s="73"/>
      <c r="L56" s="73"/>
      <c r="M56" s="62"/>
    </row>
    <row r="57" spans="1:13" x14ac:dyDescent="0.25">
      <c r="A57" s="78" t="s">
        <v>147</v>
      </c>
      <c r="B57" s="73">
        <v>12786</v>
      </c>
      <c r="C57" s="73">
        <v>77</v>
      </c>
      <c r="D57" s="73" t="s">
        <v>144</v>
      </c>
      <c r="E57" s="73">
        <v>500242</v>
      </c>
      <c r="F57" s="73"/>
      <c r="G57" s="72"/>
      <c r="H57" s="73"/>
      <c r="I57" s="62"/>
      <c r="J57" s="73"/>
      <c r="K57" s="73"/>
      <c r="L57" s="73"/>
      <c r="M57" s="62"/>
    </row>
    <row r="58" spans="1:13" x14ac:dyDescent="0.25">
      <c r="A58" s="78" t="s">
        <v>148</v>
      </c>
      <c r="B58" s="73">
        <v>3551</v>
      </c>
      <c r="C58" s="73">
        <v>100</v>
      </c>
      <c r="D58" s="73" t="s">
        <v>144</v>
      </c>
      <c r="E58" s="73">
        <v>1094750</v>
      </c>
      <c r="F58" s="73"/>
      <c r="G58" s="72"/>
      <c r="H58" s="73"/>
      <c r="I58" s="62"/>
      <c r="J58" s="73"/>
      <c r="K58" s="73"/>
      <c r="L58" s="73"/>
      <c r="M58" s="62"/>
    </row>
    <row r="59" spans="1:13" x14ac:dyDescent="0.25">
      <c r="A59" s="77" t="s">
        <v>157</v>
      </c>
      <c r="B59" s="73"/>
      <c r="C59" s="73"/>
      <c r="D59" s="73"/>
      <c r="E59" s="73"/>
      <c r="F59" s="73"/>
      <c r="G59" s="72"/>
      <c r="H59" s="73"/>
      <c r="I59" s="62"/>
      <c r="J59" s="73"/>
      <c r="K59" s="73"/>
      <c r="L59" s="73"/>
      <c r="M59" s="62"/>
    </row>
    <row r="60" spans="1:13" x14ac:dyDescent="0.25">
      <c r="A60" s="78" t="s">
        <v>143</v>
      </c>
      <c r="B60" s="73">
        <v>61460</v>
      </c>
      <c r="C60" s="73">
        <v>0</v>
      </c>
      <c r="D60" s="73" t="s">
        <v>144</v>
      </c>
      <c r="E60" s="73">
        <v>4559600</v>
      </c>
      <c r="F60" s="73">
        <v>3.8</v>
      </c>
      <c r="G60" s="72">
        <v>1.1000000000000001</v>
      </c>
      <c r="H60" s="73">
        <v>0.56000000000000005</v>
      </c>
      <c r="I60" s="62">
        <v>392</v>
      </c>
      <c r="J60" s="73">
        <v>0.61</v>
      </c>
      <c r="K60" s="73">
        <v>1.59</v>
      </c>
      <c r="L60" s="73">
        <v>297</v>
      </c>
      <c r="M60" s="62">
        <v>293</v>
      </c>
    </row>
    <row r="61" spans="1:13" x14ac:dyDescent="0.25">
      <c r="A61" s="78" t="s">
        <v>145</v>
      </c>
      <c r="B61" s="73">
        <v>4907</v>
      </c>
      <c r="C61" s="73">
        <v>100</v>
      </c>
      <c r="D61" s="73" t="s">
        <v>144</v>
      </c>
      <c r="E61" s="73">
        <v>727000</v>
      </c>
      <c r="F61" s="73"/>
      <c r="G61" s="72"/>
      <c r="H61" s="73"/>
      <c r="I61" s="62"/>
      <c r="J61" s="73"/>
      <c r="K61" s="73"/>
      <c r="L61" s="73"/>
      <c r="M61" s="62"/>
    </row>
    <row r="62" spans="1:13" x14ac:dyDescent="0.25">
      <c r="A62" s="78" t="s">
        <v>146</v>
      </c>
      <c r="B62" s="73">
        <v>55784</v>
      </c>
      <c r="C62" s="73">
        <v>28</v>
      </c>
      <c r="D62" s="73" t="s">
        <v>144</v>
      </c>
      <c r="E62" s="73">
        <v>2742610</v>
      </c>
      <c r="F62" s="73"/>
      <c r="G62" s="72"/>
      <c r="H62" s="73"/>
      <c r="I62" s="62"/>
      <c r="J62" s="73"/>
      <c r="K62" s="73"/>
      <c r="L62" s="73"/>
      <c r="M62" s="62"/>
    </row>
    <row r="63" spans="1:13" x14ac:dyDescent="0.25">
      <c r="A63" s="78" t="s">
        <v>147</v>
      </c>
      <c r="B63" s="73">
        <v>24454</v>
      </c>
      <c r="C63" s="73">
        <v>83</v>
      </c>
      <c r="D63" s="73" t="s">
        <v>144</v>
      </c>
      <c r="E63" s="73">
        <v>835996</v>
      </c>
      <c r="F63" s="73"/>
      <c r="G63" s="72"/>
      <c r="H63" s="73"/>
      <c r="I63" s="62"/>
      <c r="J63" s="73"/>
      <c r="K63" s="73"/>
      <c r="L63" s="73"/>
      <c r="M63" s="62"/>
    </row>
    <row r="64" spans="1:13" x14ac:dyDescent="0.25">
      <c r="A64" s="78" t="s">
        <v>148</v>
      </c>
      <c r="B64" s="73">
        <v>7976</v>
      </c>
      <c r="C64" s="73">
        <v>0</v>
      </c>
      <c r="D64" s="73" t="s">
        <v>144</v>
      </c>
      <c r="E64" s="73">
        <v>2276610</v>
      </c>
      <c r="F64" s="73"/>
      <c r="G64" s="72"/>
      <c r="H64" s="73"/>
      <c r="I64" s="62"/>
      <c r="J64" s="73"/>
      <c r="K64" s="73"/>
      <c r="L64" s="73"/>
      <c r="M64" s="62"/>
    </row>
    <row r="65" spans="1:13" x14ac:dyDescent="0.25">
      <c r="A65" s="77" t="s">
        <v>158</v>
      </c>
      <c r="B65" s="73"/>
      <c r="C65" s="73"/>
      <c r="D65" s="73"/>
      <c r="E65" s="73"/>
      <c r="F65" s="73"/>
      <c r="G65" s="72"/>
      <c r="H65" s="73"/>
      <c r="I65" s="62"/>
      <c r="J65" s="73"/>
      <c r="K65" s="73"/>
      <c r="L65" s="73"/>
      <c r="M65" s="62"/>
    </row>
    <row r="66" spans="1:13" x14ac:dyDescent="0.25">
      <c r="A66" s="78" t="s">
        <v>143</v>
      </c>
      <c r="B66" s="73">
        <v>36996</v>
      </c>
      <c r="C66" s="73">
        <v>0</v>
      </c>
      <c r="D66" s="73" t="s">
        <v>144</v>
      </c>
      <c r="E66" s="73">
        <v>3629830</v>
      </c>
      <c r="F66" s="73">
        <v>3.61</v>
      </c>
      <c r="G66" s="72">
        <v>1.31</v>
      </c>
      <c r="H66" s="73">
        <v>0.62</v>
      </c>
      <c r="I66" s="62">
        <v>365</v>
      </c>
      <c r="J66" s="73">
        <v>0.63</v>
      </c>
      <c r="K66" s="73">
        <v>1.72</v>
      </c>
      <c r="L66" s="73">
        <v>320</v>
      </c>
      <c r="M66" s="62">
        <v>322</v>
      </c>
    </row>
    <row r="67" spans="1:13" x14ac:dyDescent="0.25">
      <c r="A67" s="78" t="s">
        <v>145</v>
      </c>
      <c r="B67" s="73">
        <v>4011</v>
      </c>
      <c r="C67" s="73">
        <v>100</v>
      </c>
      <c r="D67" s="73" t="s">
        <v>144</v>
      </c>
      <c r="E67" s="73">
        <v>555182</v>
      </c>
      <c r="F67" s="73"/>
      <c r="G67" s="72"/>
      <c r="H67" s="73"/>
      <c r="I67" s="62"/>
      <c r="J67" s="73"/>
      <c r="K67" s="73"/>
      <c r="L67" s="73"/>
      <c r="M67" s="62"/>
    </row>
    <row r="68" spans="1:13" x14ac:dyDescent="0.25">
      <c r="A68" s="78" t="s">
        <v>146</v>
      </c>
      <c r="B68" s="73">
        <v>28170</v>
      </c>
      <c r="C68" s="73">
        <v>25</v>
      </c>
      <c r="D68" s="73" t="s">
        <v>144</v>
      </c>
      <c r="E68" s="73">
        <v>1893600</v>
      </c>
      <c r="F68" s="73"/>
      <c r="G68" s="72"/>
      <c r="H68" s="73"/>
      <c r="I68" s="62"/>
      <c r="J68" s="73"/>
      <c r="K68" s="73"/>
      <c r="L68" s="73"/>
      <c r="M68" s="62"/>
    </row>
    <row r="69" spans="1:13" x14ac:dyDescent="0.25">
      <c r="A69" s="78" t="s">
        <v>147</v>
      </c>
      <c r="B69" s="73">
        <v>13598</v>
      </c>
      <c r="C69" s="73">
        <v>93</v>
      </c>
      <c r="D69" s="73" t="s">
        <v>144</v>
      </c>
      <c r="E69" s="73">
        <v>335847</v>
      </c>
      <c r="F69" s="73"/>
      <c r="G69" s="72"/>
      <c r="H69" s="73"/>
      <c r="I69" s="62"/>
      <c r="J69" s="73"/>
      <c r="K69" s="73"/>
      <c r="L69" s="73"/>
      <c r="M69" s="62"/>
    </row>
    <row r="70" spans="1:13" x14ac:dyDescent="0.25">
      <c r="A70" s="78" t="s">
        <v>148</v>
      </c>
      <c r="B70" s="73">
        <v>4294</v>
      </c>
      <c r="C70" s="73">
        <v>89</v>
      </c>
      <c r="D70" s="73" t="s">
        <v>144</v>
      </c>
      <c r="E70" s="73">
        <v>1151900</v>
      </c>
      <c r="F70" s="73"/>
      <c r="G70" s="72"/>
      <c r="H70" s="73"/>
      <c r="I70" s="62"/>
      <c r="J70" s="73"/>
      <c r="K70" s="73"/>
      <c r="L70" s="73"/>
      <c r="M70" s="62"/>
    </row>
    <row r="71" spans="1:13" ht="15.75" thickBot="1" x14ac:dyDescent="0.3">
      <c r="A71" s="77"/>
      <c r="B71" s="71"/>
      <c r="C71" s="71"/>
      <c r="D71" s="71"/>
      <c r="E71" s="73"/>
      <c r="F71" s="73"/>
      <c r="G71" s="72"/>
      <c r="H71" s="73"/>
      <c r="I71" s="62"/>
      <c r="J71" s="73"/>
      <c r="K71" s="73"/>
      <c r="L71" s="73"/>
      <c r="M71" s="62"/>
    </row>
    <row r="72" spans="1:13" x14ac:dyDescent="0.25">
      <c r="A72" s="79" t="s">
        <v>12</v>
      </c>
      <c r="B72" s="80"/>
      <c r="C72" s="80"/>
      <c r="D72" s="80"/>
      <c r="E72" s="81"/>
      <c r="F72" s="81"/>
      <c r="G72" s="82"/>
      <c r="H72" s="81"/>
      <c r="I72" s="83">
        <v>361</v>
      </c>
      <c r="J72" s="81"/>
      <c r="K72" s="81"/>
      <c r="L72" s="94">
        <v>308</v>
      </c>
      <c r="M72" s="70">
        <v>313</v>
      </c>
    </row>
    <row r="73" spans="1:13" ht="15.75" thickBot="1" x14ac:dyDescent="0.3">
      <c r="A73" s="84" t="s">
        <v>159</v>
      </c>
      <c r="B73" s="85"/>
      <c r="C73" s="85"/>
      <c r="D73" s="85"/>
      <c r="E73" s="65"/>
      <c r="F73" s="65"/>
      <c r="G73" s="86"/>
      <c r="H73" s="65"/>
      <c r="I73" s="87">
        <v>44</v>
      </c>
      <c r="J73" s="65"/>
      <c r="K73" s="65"/>
      <c r="L73" s="64">
        <v>103</v>
      </c>
      <c r="M73" s="66">
        <v>126</v>
      </c>
    </row>
    <row r="74" spans="1:13" ht="15.75" thickBot="1" x14ac:dyDescent="0.3"/>
    <row r="75" spans="1:13" ht="15.75" x14ac:dyDescent="0.25">
      <c r="A75" s="302" t="s">
        <v>160</v>
      </c>
      <c r="B75" s="303"/>
      <c r="C75" s="69"/>
      <c r="D75" s="69"/>
      <c r="E75" s="94"/>
      <c r="F75" s="94"/>
      <c r="G75" s="94"/>
      <c r="H75" s="94"/>
      <c r="I75" s="94"/>
      <c r="J75" s="94"/>
      <c r="K75" s="94"/>
      <c r="L75" s="94"/>
      <c r="M75" s="70"/>
    </row>
    <row r="76" spans="1:13" x14ac:dyDescent="0.25">
      <c r="A76" s="293" t="s">
        <v>126</v>
      </c>
      <c r="B76" s="294"/>
      <c r="C76" s="71"/>
      <c r="D76" s="71"/>
      <c r="E76" s="73"/>
      <c r="F76" s="73"/>
      <c r="G76" s="295" t="s">
        <v>127</v>
      </c>
      <c r="H76" s="296"/>
      <c r="I76" s="297"/>
      <c r="J76" s="298" t="s">
        <v>128</v>
      </c>
      <c r="K76" s="299"/>
      <c r="L76" s="299"/>
      <c r="M76" s="297"/>
    </row>
    <row r="77" spans="1:13" ht="15.75" thickBot="1" x14ac:dyDescent="0.3">
      <c r="A77" s="63" t="s">
        <v>129</v>
      </c>
      <c r="B77" s="64" t="s">
        <v>130</v>
      </c>
      <c r="C77" s="64" t="s">
        <v>131</v>
      </c>
      <c r="D77" s="64" t="s">
        <v>132</v>
      </c>
      <c r="E77" s="64" t="s">
        <v>133</v>
      </c>
      <c r="F77" s="64" t="s">
        <v>134</v>
      </c>
      <c r="G77" s="63" t="s">
        <v>135</v>
      </c>
      <c r="H77" s="64" t="s">
        <v>136</v>
      </c>
      <c r="I77" s="66" t="s">
        <v>137</v>
      </c>
      <c r="J77" s="64" t="s">
        <v>138</v>
      </c>
      <c r="K77" s="64" t="s">
        <v>139</v>
      </c>
      <c r="L77" s="64" t="s">
        <v>161</v>
      </c>
      <c r="M77" s="66" t="s">
        <v>162</v>
      </c>
    </row>
    <row r="78" spans="1:13" x14ac:dyDescent="0.25">
      <c r="A78" s="74" t="s">
        <v>142</v>
      </c>
      <c r="B78" s="73"/>
      <c r="C78" s="73"/>
      <c r="D78" s="73"/>
      <c r="E78" s="73"/>
      <c r="F78" s="73"/>
      <c r="G78" s="72"/>
      <c r="H78" s="73"/>
      <c r="I78" s="62"/>
      <c r="J78" s="73"/>
      <c r="K78" s="73"/>
      <c r="L78" s="73"/>
      <c r="M78" s="62"/>
    </row>
    <row r="79" spans="1:13" x14ac:dyDescent="0.25">
      <c r="A79" s="72" t="s">
        <v>143</v>
      </c>
      <c r="B79" s="73">
        <v>66998</v>
      </c>
      <c r="C79" s="73">
        <v>5</v>
      </c>
      <c r="D79" s="73" t="s">
        <v>144</v>
      </c>
      <c r="E79" s="73">
        <v>5425960</v>
      </c>
      <c r="F79" s="73">
        <v>5.13</v>
      </c>
      <c r="G79" s="72">
        <v>2.44</v>
      </c>
      <c r="H79" s="73">
        <v>0.69</v>
      </c>
      <c r="I79" s="62">
        <v>333</v>
      </c>
      <c r="J79" s="73">
        <v>0.63</v>
      </c>
      <c r="K79" s="73">
        <v>1.72</v>
      </c>
      <c r="L79" s="73">
        <v>321</v>
      </c>
      <c r="M79" s="62">
        <v>323</v>
      </c>
    </row>
    <row r="80" spans="1:13" x14ac:dyDescent="0.25">
      <c r="A80" s="72" t="s">
        <v>145</v>
      </c>
      <c r="B80" s="73">
        <v>6895</v>
      </c>
      <c r="C80" s="73">
        <v>100</v>
      </c>
      <c r="D80" s="73" t="s">
        <v>144</v>
      </c>
      <c r="E80" s="73">
        <v>1175830</v>
      </c>
      <c r="F80" s="73"/>
      <c r="G80" s="72"/>
      <c r="H80" s="73"/>
      <c r="I80" s="62"/>
      <c r="J80" s="73"/>
      <c r="K80" s="73"/>
      <c r="L80" s="73"/>
      <c r="M80" s="62"/>
    </row>
    <row r="81" spans="1:13" x14ac:dyDescent="0.25">
      <c r="A81" s="72" t="s">
        <v>146</v>
      </c>
      <c r="B81" s="73">
        <v>27505</v>
      </c>
      <c r="C81" s="73">
        <v>26</v>
      </c>
      <c r="D81" s="73" t="s">
        <v>144</v>
      </c>
      <c r="E81" s="73">
        <v>1744840</v>
      </c>
      <c r="F81" s="73"/>
      <c r="G81" s="72"/>
      <c r="H81" s="73"/>
      <c r="I81" s="62"/>
      <c r="J81" s="73"/>
      <c r="K81" s="73"/>
      <c r="L81" s="73"/>
      <c r="M81" s="62"/>
    </row>
    <row r="82" spans="1:13" x14ac:dyDescent="0.25">
      <c r="A82" s="72" t="s">
        <v>147</v>
      </c>
      <c r="B82" s="73">
        <v>17268</v>
      </c>
      <c r="C82" s="73">
        <v>100</v>
      </c>
      <c r="D82" s="73" t="s">
        <v>144</v>
      </c>
      <c r="E82" s="73">
        <v>662280</v>
      </c>
      <c r="F82" s="73"/>
      <c r="G82" s="72"/>
      <c r="H82" s="73"/>
      <c r="I82" s="62"/>
      <c r="J82" s="73"/>
      <c r="K82" s="73"/>
      <c r="L82" s="73"/>
      <c r="M82" s="62"/>
    </row>
    <row r="83" spans="1:13" x14ac:dyDescent="0.25">
      <c r="A83" s="72" t="s">
        <v>148</v>
      </c>
      <c r="B83" s="73">
        <v>2903</v>
      </c>
      <c r="C83" s="73">
        <v>100</v>
      </c>
      <c r="D83" s="73" t="s">
        <v>144</v>
      </c>
      <c r="E83" s="73">
        <v>743398</v>
      </c>
      <c r="F83" s="73"/>
      <c r="G83" s="72"/>
      <c r="H83" s="73"/>
      <c r="I83" s="62"/>
      <c r="J83" s="73"/>
      <c r="K83" s="73"/>
      <c r="L83" s="73"/>
      <c r="M83" s="62"/>
    </row>
    <row r="84" spans="1:13" x14ac:dyDescent="0.25">
      <c r="A84" s="74" t="s">
        <v>149</v>
      </c>
      <c r="B84" s="73"/>
      <c r="C84" s="73"/>
      <c r="D84" s="73"/>
      <c r="E84" s="73"/>
      <c r="F84" s="73"/>
      <c r="G84" s="72"/>
      <c r="H84" s="73"/>
      <c r="I84" s="62"/>
      <c r="J84" s="73"/>
      <c r="K84" s="73"/>
      <c r="L84" s="73"/>
      <c r="M84" s="62"/>
    </row>
    <row r="85" spans="1:13" x14ac:dyDescent="0.25">
      <c r="A85" s="72" t="s">
        <v>143</v>
      </c>
      <c r="B85" s="73">
        <v>151960</v>
      </c>
      <c r="C85" s="73">
        <v>14</v>
      </c>
      <c r="D85" s="73" t="s">
        <v>144</v>
      </c>
      <c r="E85" s="73">
        <v>10176100</v>
      </c>
      <c r="F85" s="73">
        <v>12.55</v>
      </c>
      <c r="G85" s="72">
        <v>3.14</v>
      </c>
      <c r="H85" s="73">
        <v>0.77</v>
      </c>
      <c r="I85" s="62">
        <v>300</v>
      </c>
      <c r="J85" s="73">
        <v>0.71</v>
      </c>
      <c r="K85" s="73">
        <v>2.4500000000000002</v>
      </c>
      <c r="L85" s="73">
        <v>418</v>
      </c>
      <c r="M85" s="62">
        <v>485</v>
      </c>
    </row>
    <row r="86" spans="1:13" x14ac:dyDescent="0.25">
      <c r="A86" s="72" t="s">
        <v>145</v>
      </c>
      <c r="B86" s="73">
        <v>10712</v>
      </c>
      <c r="C86" s="73">
        <v>100</v>
      </c>
      <c r="D86" s="73" t="s">
        <v>144</v>
      </c>
      <c r="E86" s="73">
        <v>1038460</v>
      </c>
      <c r="F86" s="73"/>
      <c r="G86" s="72"/>
      <c r="H86" s="73"/>
      <c r="I86" s="62"/>
      <c r="J86" s="73"/>
      <c r="K86" s="73"/>
      <c r="L86" s="73"/>
      <c r="M86" s="62"/>
    </row>
    <row r="87" spans="1:13" x14ac:dyDescent="0.25">
      <c r="A87" s="72" t="s">
        <v>146</v>
      </c>
      <c r="B87" s="73">
        <v>48466</v>
      </c>
      <c r="C87" s="73">
        <v>38</v>
      </c>
      <c r="D87" s="73" t="s">
        <v>144</v>
      </c>
      <c r="E87" s="73">
        <v>2151650</v>
      </c>
      <c r="F87" s="73"/>
      <c r="G87" s="72"/>
      <c r="H87" s="73"/>
      <c r="I87" s="62"/>
      <c r="J87" s="73"/>
      <c r="K87" s="73"/>
      <c r="L87" s="73"/>
      <c r="M87" s="62"/>
    </row>
    <row r="88" spans="1:13" x14ac:dyDescent="0.25">
      <c r="A88" s="72" t="s">
        <v>147</v>
      </c>
      <c r="B88" s="73">
        <v>31506</v>
      </c>
      <c r="C88" s="73">
        <v>100</v>
      </c>
      <c r="D88" s="73" t="s">
        <v>144</v>
      </c>
      <c r="E88" s="73">
        <v>957922</v>
      </c>
      <c r="F88" s="73"/>
      <c r="G88" s="72"/>
      <c r="H88" s="73"/>
      <c r="I88" s="62"/>
      <c r="J88" s="73"/>
      <c r="K88" s="73"/>
      <c r="L88" s="73"/>
      <c r="M88" s="62"/>
    </row>
    <row r="89" spans="1:13" x14ac:dyDescent="0.25">
      <c r="A89" s="72" t="s">
        <v>148</v>
      </c>
      <c r="B89" s="73"/>
      <c r="C89" s="73"/>
      <c r="D89" s="73"/>
      <c r="E89" s="73"/>
      <c r="F89" s="73"/>
      <c r="G89" s="72"/>
      <c r="H89" s="73"/>
      <c r="I89" s="62"/>
      <c r="J89" s="73"/>
      <c r="K89" s="73"/>
      <c r="L89" s="73"/>
      <c r="M89" s="62"/>
    </row>
    <row r="90" spans="1:13" x14ac:dyDescent="0.25">
      <c r="A90" s="74" t="s">
        <v>150</v>
      </c>
      <c r="B90" s="73"/>
      <c r="C90" s="73"/>
      <c r="D90" s="73"/>
      <c r="E90" s="73"/>
      <c r="F90" s="73"/>
      <c r="G90" s="72"/>
      <c r="H90" s="73"/>
      <c r="I90" s="62"/>
      <c r="J90" s="73"/>
      <c r="K90" s="73"/>
      <c r="L90" s="73"/>
      <c r="M90" s="62"/>
    </row>
    <row r="91" spans="1:13" x14ac:dyDescent="0.25">
      <c r="A91" s="72" t="s">
        <v>143</v>
      </c>
      <c r="B91" s="73">
        <v>150338</v>
      </c>
      <c r="C91" s="73">
        <v>13</v>
      </c>
      <c r="D91" s="73" t="s">
        <v>144</v>
      </c>
      <c r="E91" s="73">
        <v>10217000</v>
      </c>
      <c r="F91" s="73">
        <v>3.02</v>
      </c>
      <c r="G91" s="72">
        <v>2.79</v>
      </c>
      <c r="H91" s="73">
        <v>0.73</v>
      </c>
      <c r="I91" s="62">
        <v>317</v>
      </c>
      <c r="J91" s="73">
        <v>0.7</v>
      </c>
      <c r="K91" s="73">
        <v>2.38</v>
      </c>
      <c r="L91" s="73">
        <v>411</v>
      </c>
      <c r="M91" s="62">
        <v>469</v>
      </c>
    </row>
    <row r="92" spans="1:13" x14ac:dyDescent="0.25">
      <c r="A92" s="72" t="s">
        <v>145</v>
      </c>
      <c r="B92" s="73">
        <v>5934</v>
      </c>
      <c r="C92" s="73">
        <v>100</v>
      </c>
      <c r="D92" s="73" t="s">
        <v>144</v>
      </c>
      <c r="E92" s="73">
        <v>787170</v>
      </c>
      <c r="F92" s="73"/>
      <c r="G92" s="72"/>
      <c r="H92" s="73"/>
      <c r="I92" s="62"/>
      <c r="J92" s="73"/>
      <c r="K92" s="73"/>
      <c r="L92" s="73"/>
      <c r="M92" s="62"/>
    </row>
    <row r="93" spans="1:13" x14ac:dyDescent="0.25">
      <c r="A93" s="72" t="s">
        <v>146</v>
      </c>
      <c r="B93" s="73">
        <v>53907</v>
      </c>
      <c r="C93" s="73">
        <v>26</v>
      </c>
      <c r="D93" s="73" t="s">
        <v>144</v>
      </c>
      <c r="E93" s="73">
        <v>2966600</v>
      </c>
      <c r="F93" s="73"/>
      <c r="G93" s="72"/>
      <c r="H93" s="73"/>
      <c r="I93" s="62"/>
      <c r="J93" s="73"/>
      <c r="K93" s="73"/>
      <c r="L93" s="73"/>
      <c r="M93" s="62"/>
    </row>
    <row r="94" spans="1:13" x14ac:dyDescent="0.25">
      <c r="A94" s="72" t="s">
        <v>147</v>
      </c>
      <c r="B94" s="73">
        <v>28426</v>
      </c>
      <c r="C94" s="73">
        <v>97</v>
      </c>
      <c r="D94" s="73" t="s">
        <v>144</v>
      </c>
      <c r="E94" s="73">
        <v>850293</v>
      </c>
      <c r="F94" s="73"/>
      <c r="G94" s="72"/>
      <c r="H94" s="73"/>
      <c r="I94" s="62"/>
      <c r="J94" s="73"/>
      <c r="K94" s="73"/>
      <c r="L94" s="73"/>
      <c r="M94" s="62"/>
    </row>
    <row r="95" spans="1:13" x14ac:dyDescent="0.25">
      <c r="A95" s="72" t="s">
        <v>148</v>
      </c>
      <c r="B95" s="73">
        <v>3390</v>
      </c>
      <c r="C95" s="73">
        <v>100</v>
      </c>
      <c r="D95" s="73" t="s">
        <v>144</v>
      </c>
      <c r="E95" s="73">
        <v>747921</v>
      </c>
      <c r="F95" s="73"/>
      <c r="G95" s="72"/>
      <c r="H95" s="73"/>
      <c r="I95" s="62"/>
      <c r="J95" s="73"/>
      <c r="K95" s="73"/>
      <c r="L95" s="73"/>
      <c r="M95" s="62"/>
    </row>
    <row r="96" spans="1:13" x14ac:dyDescent="0.25">
      <c r="A96" s="74" t="s">
        <v>151</v>
      </c>
      <c r="B96" s="73"/>
      <c r="C96" s="73"/>
      <c r="D96" s="73"/>
      <c r="E96" s="73"/>
      <c r="F96" s="73"/>
      <c r="G96" s="72"/>
      <c r="H96" s="73"/>
      <c r="I96" s="62"/>
      <c r="J96" s="73"/>
      <c r="K96" s="73"/>
      <c r="L96" s="73"/>
      <c r="M96" s="62"/>
    </row>
    <row r="97" spans="1:13" x14ac:dyDescent="0.25">
      <c r="A97" s="72" t="s">
        <v>143</v>
      </c>
      <c r="B97" s="73">
        <v>7522</v>
      </c>
      <c r="C97" s="73">
        <v>7</v>
      </c>
      <c r="D97" s="73" t="s">
        <v>144</v>
      </c>
      <c r="E97" s="73">
        <v>537986</v>
      </c>
      <c r="F97" s="73">
        <v>1.1599999999999999</v>
      </c>
      <c r="G97" s="72">
        <v>2.66</v>
      </c>
      <c r="H97" s="73">
        <v>0.72</v>
      </c>
      <c r="I97" s="62">
        <v>322</v>
      </c>
      <c r="J97" s="73">
        <v>0.68</v>
      </c>
      <c r="K97" s="73">
        <v>2.1</v>
      </c>
      <c r="L97" s="73">
        <v>377</v>
      </c>
      <c r="M97" s="62">
        <v>406</v>
      </c>
    </row>
    <row r="98" spans="1:13" x14ac:dyDescent="0.25">
      <c r="A98" s="72" t="s">
        <v>145</v>
      </c>
      <c r="B98" s="73">
        <v>411</v>
      </c>
      <c r="C98" s="73">
        <v>100</v>
      </c>
      <c r="D98" s="73" t="s">
        <v>144</v>
      </c>
      <c r="E98" s="73">
        <v>59249</v>
      </c>
      <c r="F98" s="73"/>
      <c r="G98" s="72"/>
      <c r="H98" s="73"/>
      <c r="I98" s="62"/>
      <c r="J98" s="73"/>
      <c r="K98" s="73"/>
      <c r="L98" s="73"/>
      <c r="M98" s="62"/>
    </row>
    <row r="99" spans="1:13" x14ac:dyDescent="0.25">
      <c r="A99" s="72" t="s">
        <v>146</v>
      </c>
      <c r="B99" s="73">
        <v>2831</v>
      </c>
      <c r="C99" s="73">
        <v>22</v>
      </c>
      <c r="D99" s="73" t="s">
        <v>144</v>
      </c>
      <c r="E99" s="73">
        <v>163271</v>
      </c>
      <c r="F99" s="73"/>
      <c r="G99" s="72"/>
      <c r="H99" s="73"/>
      <c r="I99" s="62"/>
      <c r="J99" s="73"/>
      <c r="K99" s="73"/>
      <c r="L99" s="73"/>
      <c r="M99" s="62"/>
    </row>
    <row r="100" spans="1:13" x14ac:dyDescent="0.25">
      <c r="A100" s="72" t="s">
        <v>147</v>
      </c>
      <c r="B100" s="73">
        <v>1472</v>
      </c>
      <c r="C100" s="73">
        <v>88</v>
      </c>
      <c r="D100" s="73" t="s">
        <v>144</v>
      </c>
      <c r="E100" s="73">
        <v>48946</v>
      </c>
      <c r="F100" s="73"/>
      <c r="G100" s="72"/>
      <c r="H100" s="73"/>
      <c r="I100" s="62"/>
      <c r="J100" s="73"/>
      <c r="K100" s="73"/>
      <c r="L100" s="73"/>
      <c r="M100" s="62"/>
    </row>
    <row r="101" spans="1:13" x14ac:dyDescent="0.25">
      <c r="A101" s="72" t="s">
        <v>148</v>
      </c>
      <c r="B101" s="73">
        <v>168</v>
      </c>
      <c r="C101" s="73">
        <v>100</v>
      </c>
      <c r="D101" s="73" t="s">
        <v>144</v>
      </c>
      <c r="E101" s="73">
        <v>31463</v>
      </c>
      <c r="F101" s="73"/>
      <c r="G101" s="72"/>
      <c r="H101" s="73"/>
      <c r="I101" s="62"/>
      <c r="J101" s="73"/>
      <c r="K101" s="73"/>
      <c r="L101" s="73"/>
      <c r="M101" s="62"/>
    </row>
    <row r="102" spans="1:13" x14ac:dyDescent="0.25">
      <c r="A102" s="74" t="s">
        <v>152</v>
      </c>
      <c r="B102" s="73"/>
      <c r="C102" s="73"/>
      <c r="D102" s="73"/>
      <c r="E102" s="73"/>
      <c r="F102" s="73"/>
      <c r="G102" s="72"/>
      <c r="H102" s="73"/>
      <c r="I102" s="62"/>
      <c r="J102" s="73"/>
      <c r="K102" s="73"/>
      <c r="L102" s="73"/>
      <c r="M102" s="62"/>
    </row>
    <row r="103" spans="1:13" x14ac:dyDescent="0.25">
      <c r="A103" s="72" t="s">
        <v>143</v>
      </c>
      <c r="B103" s="73">
        <v>33171</v>
      </c>
      <c r="C103" s="73">
        <v>7</v>
      </c>
      <c r="D103" s="73" t="s">
        <v>144</v>
      </c>
      <c r="E103" s="73">
        <v>2384100</v>
      </c>
      <c r="F103" s="73">
        <v>2.33</v>
      </c>
      <c r="G103" s="72">
        <v>2.63</v>
      </c>
      <c r="H103" s="73">
        <v>0.72</v>
      </c>
      <c r="I103" s="62">
        <v>320</v>
      </c>
      <c r="J103" s="73">
        <v>0.67</v>
      </c>
      <c r="K103" s="73">
        <v>2.0699999999999998</v>
      </c>
      <c r="L103" s="73">
        <v>373</v>
      </c>
      <c r="M103" s="62">
        <v>401</v>
      </c>
    </row>
    <row r="104" spans="1:13" x14ac:dyDescent="0.25">
      <c r="A104" s="72" t="s">
        <v>145</v>
      </c>
      <c r="B104" s="73">
        <v>1976</v>
      </c>
      <c r="C104" s="73">
        <v>100</v>
      </c>
      <c r="D104" s="73" t="s">
        <v>144</v>
      </c>
      <c r="E104" s="73">
        <v>299377</v>
      </c>
      <c r="F104" s="73"/>
      <c r="G104" s="72"/>
      <c r="H104" s="73"/>
      <c r="I104" s="62"/>
      <c r="J104" s="73"/>
      <c r="K104" s="73"/>
      <c r="L104" s="73"/>
      <c r="M104" s="62"/>
    </row>
    <row r="105" spans="1:13" x14ac:dyDescent="0.25">
      <c r="A105" s="72" t="s">
        <v>146</v>
      </c>
      <c r="B105" s="73">
        <v>12601</v>
      </c>
      <c r="C105" s="73">
        <v>24</v>
      </c>
      <c r="D105" s="73" t="s">
        <v>144</v>
      </c>
      <c r="E105" s="73">
        <v>724268</v>
      </c>
      <c r="F105" s="73"/>
      <c r="G105" s="72"/>
      <c r="H105" s="73"/>
      <c r="I105" s="62"/>
      <c r="J105" s="73"/>
      <c r="K105" s="73"/>
      <c r="L105" s="73"/>
      <c r="M105" s="62"/>
    </row>
    <row r="106" spans="1:13" x14ac:dyDescent="0.25">
      <c r="A106" s="72" t="s">
        <v>147</v>
      </c>
      <c r="B106" s="73">
        <v>6291</v>
      </c>
      <c r="C106" s="73">
        <v>95</v>
      </c>
      <c r="D106" s="73" t="s">
        <v>144</v>
      </c>
      <c r="E106" s="73">
        <v>199068</v>
      </c>
      <c r="F106" s="73"/>
      <c r="G106" s="72"/>
      <c r="H106" s="73"/>
      <c r="I106" s="62"/>
      <c r="J106" s="73"/>
      <c r="K106" s="73"/>
      <c r="L106" s="73"/>
      <c r="M106" s="62"/>
    </row>
    <row r="107" spans="1:13" x14ac:dyDescent="0.25">
      <c r="A107" s="72" t="s">
        <v>148</v>
      </c>
      <c r="B107" s="73">
        <v>798</v>
      </c>
      <c r="C107" s="73">
        <v>100</v>
      </c>
      <c r="D107" s="73" t="s">
        <v>144</v>
      </c>
      <c r="E107" s="73">
        <v>149915</v>
      </c>
      <c r="F107" s="73"/>
      <c r="G107" s="72"/>
      <c r="H107" s="73"/>
      <c r="I107" s="62"/>
      <c r="J107" s="73"/>
      <c r="K107" s="73"/>
      <c r="L107" s="73"/>
      <c r="M107" s="62"/>
    </row>
    <row r="108" spans="1:13" x14ac:dyDescent="0.25">
      <c r="A108" s="74" t="s">
        <v>153</v>
      </c>
      <c r="B108" s="73"/>
      <c r="C108" s="73"/>
      <c r="D108" s="73"/>
      <c r="E108" s="73"/>
      <c r="F108" s="73"/>
      <c r="G108" s="72"/>
      <c r="H108" s="73"/>
      <c r="I108" s="62"/>
      <c r="J108" s="73"/>
      <c r="K108" s="73"/>
      <c r="L108" s="73"/>
      <c r="M108" s="62"/>
    </row>
    <row r="109" spans="1:13" x14ac:dyDescent="0.25">
      <c r="A109" s="72" t="s">
        <v>143</v>
      </c>
      <c r="B109" s="73">
        <v>186272</v>
      </c>
      <c r="C109" s="73">
        <v>7</v>
      </c>
      <c r="D109" s="73" t="s">
        <v>144</v>
      </c>
      <c r="E109" s="73">
        <v>13771500</v>
      </c>
      <c r="F109" s="73">
        <v>1.99</v>
      </c>
      <c r="G109" s="72">
        <v>2.15</v>
      </c>
      <c r="H109" s="73">
        <v>0.66</v>
      </c>
      <c r="I109" s="62">
        <v>347</v>
      </c>
      <c r="J109" s="73">
        <v>0.62</v>
      </c>
      <c r="K109" s="73">
        <v>1.66</v>
      </c>
      <c r="L109" s="73">
        <v>311</v>
      </c>
      <c r="M109" s="62">
        <v>310</v>
      </c>
    </row>
    <row r="110" spans="1:13" x14ac:dyDescent="0.25">
      <c r="A110" s="72" t="s">
        <v>145</v>
      </c>
      <c r="B110" s="73">
        <v>17103</v>
      </c>
      <c r="C110" s="73">
        <v>96</v>
      </c>
      <c r="D110" s="73" t="s">
        <v>144</v>
      </c>
      <c r="E110" s="73">
        <v>2966100</v>
      </c>
      <c r="F110" s="73"/>
      <c r="G110" s="72"/>
      <c r="H110" s="73"/>
      <c r="I110" s="62"/>
      <c r="J110" s="73"/>
      <c r="K110" s="73"/>
      <c r="L110" s="73"/>
      <c r="M110" s="62"/>
    </row>
    <row r="111" spans="1:13" x14ac:dyDescent="0.25">
      <c r="A111" s="72" t="s">
        <v>146</v>
      </c>
      <c r="B111" s="73">
        <v>86589</v>
      </c>
      <c r="C111" s="73">
        <v>16</v>
      </c>
      <c r="D111" s="73" t="s">
        <v>144</v>
      </c>
      <c r="E111" s="73">
        <v>6335260</v>
      </c>
      <c r="F111" s="73"/>
      <c r="G111" s="72"/>
      <c r="H111" s="73"/>
      <c r="I111" s="62"/>
      <c r="J111" s="73"/>
      <c r="K111" s="73"/>
      <c r="L111" s="73"/>
      <c r="M111" s="62"/>
    </row>
    <row r="112" spans="1:13" x14ac:dyDescent="0.25">
      <c r="A112" s="72" t="s">
        <v>147</v>
      </c>
      <c r="B112" s="73">
        <v>27840</v>
      </c>
      <c r="C112" s="73">
        <v>87</v>
      </c>
      <c r="D112" s="73" t="s">
        <v>144</v>
      </c>
      <c r="E112" s="73">
        <v>770934</v>
      </c>
      <c r="F112" s="73"/>
      <c r="G112" s="72"/>
      <c r="H112" s="73"/>
      <c r="I112" s="62"/>
      <c r="J112" s="73"/>
      <c r="K112" s="73"/>
      <c r="L112" s="73"/>
      <c r="M112" s="62"/>
    </row>
    <row r="113" spans="1:13" x14ac:dyDescent="0.25">
      <c r="A113" s="72" t="s">
        <v>148</v>
      </c>
      <c r="B113" s="75">
        <v>9952.34</v>
      </c>
      <c r="C113" s="73">
        <v>100</v>
      </c>
      <c r="D113" s="73" t="s">
        <v>144</v>
      </c>
      <c r="E113" s="73">
        <v>2988830</v>
      </c>
      <c r="F113" s="73"/>
      <c r="G113" s="72"/>
      <c r="H113" s="73"/>
      <c r="I113" s="62"/>
      <c r="J113" s="73"/>
      <c r="K113" s="73"/>
      <c r="L113" s="73"/>
      <c r="M113" s="62"/>
    </row>
    <row r="114" spans="1:13" x14ac:dyDescent="0.25">
      <c r="A114" s="74" t="s">
        <v>154</v>
      </c>
      <c r="B114" s="73"/>
      <c r="C114" s="73"/>
      <c r="D114" s="73"/>
      <c r="E114" s="73"/>
      <c r="F114" s="73"/>
      <c r="G114" s="72"/>
      <c r="H114" s="73"/>
      <c r="I114" s="62"/>
      <c r="J114" s="73"/>
      <c r="K114" s="73"/>
      <c r="L114" s="73"/>
      <c r="M114" s="62"/>
    </row>
    <row r="115" spans="1:13" x14ac:dyDescent="0.25">
      <c r="A115" s="72" t="s">
        <v>143</v>
      </c>
      <c r="B115" s="73">
        <v>4912</v>
      </c>
      <c r="C115" s="73">
        <v>48</v>
      </c>
      <c r="D115" s="73" t="s">
        <v>144</v>
      </c>
      <c r="E115" s="73">
        <v>342716</v>
      </c>
      <c r="F115" s="73">
        <v>10.91</v>
      </c>
      <c r="G115" s="72">
        <v>2.3199999999999998</v>
      </c>
      <c r="H115" s="73">
        <v>0.67</v>
      </c>
      <c r="I115" s="62">
        <v>341</v>
      </c>
      <c r="J115" s="73">
        <v>0.46</v>
      </c>
      <c r="K115" s="73">
        <v>0.86</v>
      </c>
      <c r="L115" s="73">
        <v>107</v>
      </c>
      <c r="M115" s="62">
        <v>131</v>
      </c>
    </row>
    <row r="116" spans="1:13" x14ac:dyDescent="0.25">
      <c r="A116" s="72" t="s">
        <v>145</v>
      </c>
      <c r="B116" s="73">
        <v>877</v>
      </c>
      <c r="C116" s="73">
        <v>0</v>
      </c>
      <c r="D116" s="73" t="s">
        <v>144</v>
      </c>
      <c r="E116" s="73">
        <v>234278</v>
      </c>
      <c r="F116" s="73"/>
      <c r="G116" s="72"/>
      <c r="H116" s="73"/>
      <c r="I116" s="62"/>
      <c r="J116" s="73"/>
      <c r="K116" s="73"/>
      <c r="L116" s="73"/>
      <c r="M116" s="62"/>
    </row>
    <row r="117" spans="1:13" x14ac:dyDescent="0.25">
      <c r="A117" s="72" t="s">
        <v>146</v>
      </c>
      <c r="B117" s="73">
        <v>2114</v>
      </c>
      <c r="C117" s="73">
        <v>20</v>
      </c>
      <c r="D117" s="73" t="s">
        <v>144</v>
      </c>
      <c r="E117" s="73">
        <v>104448</v>
      </c>
      <c r="F117" s="73"/>
      <c r="G117" s="72"/>
      <c r="H117" s="73"/>
      <c r="I117" s="62"/>
      <c r="J117" s="73"/>
      <c r="K117" s="73"/>
      <c r="L117" s="73"/>
      <c r="M117" s="62"/>
    </row>
    <row r="118" spans="1:13" x14ac:dyDescent="0.25">
      <c r="A118" s="72" t="s">
        <v>147</v>
      </c>
      <c r="B118" s="73">
        <v>1759</v>
      </c>
      <c r="C118" s="73">
        <v>100</v>
      </c>
      <c r="D118" s="73" t="s">
        <v>144</v>
      </c>
      <c r="E118" s="73">
        <v>61428</v>
      </c>
      <c r="F118" s="73"/>
      <c r="G118" s="72"/>
      <c r="H118" s="73"/>
      <c r="I118" s="62"/>
      <c r="J118" s="73"/>
      <c r="K118" s="73"/>
      <c r="L118" s="73"/>
      <c r="M118" s="62"/>
    </row>
    <row r="119" spans="1:13" x14ac:dyDescent="0.25">
      <c r="A119" s="72" t="s">
        <v>148</v>
      </c>
      <c r="B119" s="73">
        <v>674</v>
      </c>
      <c r="C119" s="73">
        <v>100</v>
      </c>
      <c r="D119" s="73" t="s">
        <v>144</v>
      </c>
      <c r="E119" s="73">
        <v>464</v>
      </c>
      <c r="F119" s="73"/>
      <c r="G119" s="72"/>
      <c r="H119" s="73"/>
      <c r="I119" s="62"/>
      <c r="J119" s="73"/>
      <c r="K119" s="73"/>
      <c r="L119" s="73"/>
      <c r="M119" s="62"/>
    </row>
    <row r="120" spans="1:13" x14ac:dyDescent="0.25">
      <c r="A120" s="77" t="s">
        <v>155</v>
      </c>
      <c r="B120" s="88"/>
      <c r="C120" s="88"/>
      <c r="D120" s="88"/>
      <c r="E120" s="88"/>
      <c r="F120" s="88"/>
      <c r="G120" s="78"/>
      <c r="H120" s="88"/>
      <c r="I120" s="89"/>
      <c r="J120" s="88"/>
      <c r="K120" s="88"/>
      <c r="L120" s="88"/>
      <c r="M120" s="89"/>
    </row>
    <row r="121" spans="1:13" x14ac:dyDescent="0.25">
      <c r="A121" s="78" t="s">
        <v>143</v>
      </c>
      <c r="B121" s="88">
        <v>16432</v>
      </c>
      <c r="C121" s="88">
        <v>0</v>
      </c>
      <c r="D121" s="88" t="s">
        <v>144</v>
      </c>
      <c r="E121" s="88">
        <v>1303400</v>
      </c>
      <c r="F121" s="88">
        <v>7.78</v>
      </c>
      <c r="G121" s="78">
        <v>2.39</v>
      </c>
      <c r="H121" s="88">
        <v>0.71</v>
      </c>
      <c r="I121" s="89">
        <v>325</v>
      </c>
      <c r="J121" s="73">
        <v>0.59</v>
      </c>
      <c r="K121" s="73">
        <v>1.46</v>
      </c>
      <c r="L121" s="73">
        <v>271</v>
      </c>
      <c r="M121" s="62">
        <v>264</v>
      </c>
    </row>
    <row r="122" spans="1:13" x14ac:dyDescent="0.25">
      <c r="A122" s="78" t="s">
        <v>145</v>
      </c>
      <c r="B122" s="88">
        <v>2569</v>
      </c>
      <c r="C122" s="88">
        <v>100</v>
      </c>
      <c r="D122" s="88" t="s">
        <v>144</v>
      </c>
      <c r="E122" s="88">
        <v>485601</v>
      </c>
      <c r="F122" s="88"/>
      <c r="G122" s="78"/>
      <c r="H122" s="88"/>
      <c r="I122" s="89"/>
      <c r="J122" s="88"/>
      <c r="K122" s="88"/>
      <c r="L122" s="88"/>
      <c r="M122" s="89"/>
    </row>
    <row r="123" spans="1:13" x14ac:dyDescent="0.25">
      <c r="A123" s="78" t="s">
        <v>146</v>
      </c>
      <c r="B123" s="88">
        <v>6873</v>
      </c>
      <c r="C123" s="88">
        <v>8</v>
      </c>
      <c r="D123" s="88" t="s">
        <v>144</v>
      </c>
      <c r="E123" s="88">
        <v>442798</v>
      </c>
      <c r="F123" s="88"/>
      <c r="G123" s="78"/>
      <c r="H123" s="88"/>
      <c r="I123" s="89"/>
      <c r="J123" s="88"/>
      <c r="K123" s="88"/>
      <c r="L123" s="88"/>
      <c r="M123" s="89"/>
    </row>
    <row r="124" spans="1:13" x14ac:dyDescent="0.25">
      <c r="A124" s="78" t="s">
        <v>147</v>
      </c>
      <c r="B124" s="88">
        <v>2831</v>
      </c>
      <c r="C124" s="88">
        <v>84</v>
      </c>
      <c r="D124" s="88" t="s">
        <v>144</v>
      </c>
      <c r="E124" s="88">
        <v>91598</v>
      </c>
      <c r="F124" s="88"/>
      <c r="G124" s="78"/>
      <c r="H124" s="88"/>
      <c r="I124" s="89"/>
      <c r="J124" s="88"/>
      <c r="K124" s="88"/>
      <c r="L124" s="88"/>
      <c r="M124" s="89"/>
    </row>
    <row r="125" spans="1:13" x14ac:dyDescent="0.25">
      <c r="A125" s="78" t="s">
        <v>148</v>
      </c>
      <c r="B125" s="88">
        <v>961</v>
      </c>
      <c r="C125" s="88">
        <v>100</v>
      </c>
      <c r="D125" s="88" t="s">
        <v>144</v>
      </c>
      <c r="E125" s="88">
        <v>182205</v>
      </c>
      <c r="F125" s="88"/>
      <c r="G125" s="78"/>
      <c r="H125" s="88"/>
      <c r="I125" s="89"/>
      <c r="J125" s="88"/>
      <c r="K125" s="88"/>
      <c r="L125" s="88"/>
      <c r="M125" s="89"/>
    </row>
    <row r="126" spans="1:13" x14ac:dyDescent="0.25">
      <c r="A126" s="77" t="s">
        <v>156</v>
      </c>
      <c r="B126" s="88"/>
      <c r="C126" s="88"/>
      <c r="D126" s="88"/>
      <c r="E126" s="88"/>
      <c r="F126" s="88"/>
      <c r="G126" s="78"/>
      <c r="H126" s="88"/>
      <c r="I126" s="89"/>
      <c r="J126" s="88"/>
      <c r="K126" s="88"/>
      <c r="L126" s="88"/>
      <c r="M126" s="89"/>
    </row>
    <row r="127" spans="1:13" x14ac:dyDescent="0.25">
      <c r="A127" s="78" t="s">
        <v>143</v>
      </c>
      <c r="B127" s="88">
        <v>16434</v>
      </c>
      <c r="C127" s="88">
        <v>0</v>
      </c>
      <c r="D127" s="88" t="s">
        <v>144</v>
      </c>
      <c r="E127" s="88">
        <v>1304080</v>
      </c>
      <c r="F127" s="88">
        <v>7.86</v>
      </c>
      <c r="G127" s="78">
        <v>2.4</v>
      </c>
      <c r="H127" s="88">
        <v>0.71</v>
      </c>
      <c r="I127" s="89">
        <v>323</v>
      </c>
      <c r="J127" s="73">
        <v>0.59</v>
      </c>
      <c r="K127" s="73">
        <v>1.46</v>
      </c>
      <c r="L127" s="73">
        <v>272</v>
      </c>
      <c r="M127" s="62">
        <v>264</v>
      </c>
    </row>
    <row r="128" spans="1:13" x14ac:dyDescent="0.25">
      <c r="A128" s="78" t="s">
        <v>145</v>
      </c>
      <c r="B128" s="88">
        <v>2600</v>
      </c>
      <c r="C128" s="88">
        <v>100</v>
      </c>
      <c r="D128" s="88" t="s">
        <v>144</v>
      </c>
      <c r="E128" s="88">
        <v>494693</v>
      </c>
      <c r="F128" s="88"/>
      <c r="G128" s="78"/>
      <c r="H128" s="88"/>
      <c r="I128" s="89"/>
      <c r="J128" s="88"/>
      <c r="K128" s="88"/>
      <c r="L128" s="88"/>
      <c r="M128" s="89"/>
    </row>
    <row r="129" spans="1:13" x14ac:dyDescent="0.25">
      <c r="A129" s="78" t="s">
        <v>146</v>
      </c>
      <c r="B129" s="88">
        <v>6842</v>
      </c>
      <c r="C129" s="88">
        <v>13</v>
      </c>
      <c r="D129" s="88" t="s">
        <v>144</v>
      </c>
      <c r="E129" s="88">
        <v>434966</v>
      </c>
      <c r="F129" s="88"/>
      <c r="G129" s="78"/>
      <c r="H129" s="88"/>
      <c r="I129" s="89"/>
      <c r="J129" s="88"/>
      <c r="K129" s="88"/>
      <c r="L129" s="88"/>
      <c r="M129" s="89"/>
    </row>
    <row r="130" spans="1:13" x14ac:dyDescent="0.25">
      <c r="A130" s="78" t="s">
        <v>147</v>
      </c>
      <c r="B130" s="88">
        <v>2765</v>
      </c>
      <c r="C130" s="88">
        <v>86</v>
      </c>
      <c r="D130" s="88" t="s">
        <v>144</v>
      </c>
      <c r="E130" s="88">
        <v>88603</v>
      </c>
      <c r="F130" s="88"/>
      <c r="G130" s="78"/>
      <c r="H130" s="88"/>
      <c r="I130" s="89"/>
      <c r="J130" s="88"/>
      <c r="K130" s="88"/>
      <c r="L130" s="88"/>
      <c r="M130" s="89"/>
    </row>
    <row r="131" spans="1:13" x14ac:dyDescent="0.25">
      <c r="A131" s="78" t="s">
        <v>148</v>
      </c>
      <c r="B131" s="88">
        <v>963</v>
      </c>
      <c r="C131" s="88">
        <v>100</v>
      </c>
      <c r="D131" s="88" t="s">
        <v>144</v>
      </c>
      <c r="E131" s="88">
        <v>181542</v>
      </c>
      <c r="F131" s="88"/>
      <c r="G131" s="78"/>
      <c r="H131" s="88"/>
      <c r="I131" s="89"/>
      <c r="J131" s="88"/>
      <c r="K131" s="88"/>
      <c r="L131" s="88"/>
      <c r="M131" s="89"/>
    </row>
    <row r="132" spans="1:13" ht="15.75" thickBot="1" x14ac:dyDescent="0.3">
      <c r="A132" s="77"/>
      <c r="B132" s="90"/>
      <c r="C132" s="90"/>
      <c r="D132" s="90"/>
      <c r="E132" s="88"/>
      <c r="F132" s="88"/>
      <c r="G132" s="78"/>
      <c r="H132" s="88"/>
      <c r="I132" s="89"/>
      <c r="J132" s="88"/>
      <c r="K132" s="88"/>
      <c r="L132" s="88"/>
      <c r="M132" s="89"/>
    </row>
    <row r="133" spans="1:13" x14ac:dyDescent="0.25">
      <c r="A133" s="91" t="s">
        <v>12</v>
      </c>
      <c r="B133" s="80"/>
      <c r="C133" s="80"/>
      <c r="D133" s="80"/>
      <c r="E133" s="81"/>
      <c r="F133" s="81"/>
      <c r="G133" s="82"/>
      <c r="H133" s="81"/>
      <c r="I133" s="83">
        <v>326</v>
      </c>
      <c r="J133" s="81"/>
      <c r="K133" s="81"/>
      <c r="L133" s="94">
        <v>318</v>
      </c>
      <c r="M133" s="70">
        <v>339</v>
      </c>
    </row>
    <row r="134" spans="1:13" ht="15.75" thickBot="1" x14ac:dyDescent="0.3">
      <c r="A134" s="92" t="s">
        <v>159</v>
      </c>
      <c r="B134" s="85"/>
      <c r="C134" s="85"/>
      <c r="D134" s="85"/>
      <c r="E134" s="65"/>
      <c r="F134" s="65"/>
      <c r="G134" s="86"/>
      <c r="H134" s="65"/>
      <c r="I134" s="87">
        <v>28</v>
      </c>
      <c r="J134" s="65"/>
      <c r="K134" s="65"/>
      <c r="L134" s="64">
        <v>192</v>
      </c>
      <c r="M134" s="66">
        <v>226</v>
      </c>
    </row>
    <row r="135" spans="1:13" ht="15.75" thickBot="1" x14ac:dyDescent="0.3"/>
    <row r="136" spans="1:13" ht="15.75" x14ac:dyDescent="0.25">
      <c r="A136" s="93" t="s">
        <v>163</v>
      </c>
      <c r="B136" s="94"/>
      <c r="C136" s="94"/>
      <c r="D136" s="94"/>
      <c r="E136" s="94"/>
      <c r="F136" s="94"/>
      <c r="G136" s="300"/>
      <c r="H136" s="300"/>
      <c r="I136" s="300"/>
      <c r="J136" s="300"/>
      <c r="K136" s="300"/>
      <c r="L136" s="300"/>
      <c r="M136" s="301"/>
    </row>
    <row r="137" spans="1:13" x14ac:dyDescent="0.25">
      <c r="A137" s="293" t="s">
        <v>126</v>
      </c>
      <c r="B137" s="294"/>
      <c r="C137" s="73"/>
      <c r="D137" s="73"/>
      <c r="E137" s="73"/>
      <c r="F137" s="62"/>
      <c r="G137" s="295" t="s">
        <v>127</v>
      </c>
      <c r="H137" s="299"/>
      <c r="I137" s="297"/>
      <c r="J137" s="298" t="s">
        <v>128</v>
      </c>
      <c r="K137" s="299"/>
      <c r="L137" s="299"/>
      <c r="M137" s="297"/>
    </row>
    <row r="138" spans="1:13" ht="15.75" thickBot="1" x14ac:dyDescent="0.3">
      <c r="A138" s="63" t="s">
        <v>129</v>
      </c>
      <c r="B138" s="64" t="s">
        <v>130</v>
      </c>
      <c r="C138" s="64" t="s">
        <v>131</v>
      </c>
      <c r="D138" s="64" t="s">
        <v>132</v>
      </c>
      <c r="E138" s="64" t="s">
        <v>133</v>
      </c>
      <c r="F138" s="66" t="s">
        <v>134</v>
      </c>
      <c r="G138" s="64" t="s">
        <v>135</v>
      </c>
      <c r="H138" s="64" t="s">
        <v>136</v>
      </c>
      <c r="I138" s="66"/>
      <c r="J138" s="64" t="s">
        <v>138</v>
      </c>
      <c r="K138" s="64" t="s">
        <v>139</v>
      </c>
      <c r="L138" s="64" t="s">
        <v>140</v>
      </c>
      <c r="M138" s="66" t="s">
        <v>141</v>
      </c>
    </row>
    <row r="139" spans="1:13" x14ac:dyDescent="0.25">
      <c r="A139" s="74" t="s">
        <v>142</v>
      </c>
      <c r="B139" s="73"/>
      <c r="C139" s="73"/>
      <c r="D139" s="73"/>
      <c r="E139" s="73"/>
      <c r="F139" s="62"/>
      <c r="G139" s="73"/>
      <c r="H139" s="73"/>
      <c r="I139" s="62"/>
      <c r="J139" s="73"/>
      <c r="K139" s="73"/>
      <c r="L139" s="73"/>
      <c r="M139" s="62"/>
    </row>
    <row r="140" spans="1:13" x14ac:dyDescent="0.25">
      <c r="A140" s="72" t="s">
        <v>143</v>
      </c>
      <c r="B140" s="73">
        <v>23033</v>
      </c>
      <c r="C140" s="73">
        <v>8</v>
      </c>
      <c r="D140" s="73" t="s">
        <v>144</v>
      </c>
      <c r="E140" s="73">
        <v>2647800</v>
      </c>
      <c r="F140" s="62">
        <v>2.95</v>
      </c>
      <c r="G140" s="73">
        <v>2.25</v>
      </c>
      <c r="H140" s="73">
        <v>0.68</v>
      </c>
      <c r="I140" s="62">
        <v>339</v>
      </c>
      <c r="J140" s="73">
        <v>0.65</v>
      </c>
      <c r="K140" s="73">
        <v>1.82</v>
      </c>
      <c r="L140" s="73">
        <v>337</v>
      </c>
      <c r="M140" s="62">
        <v>344</v>
      </c>
    </row>
    <row r="141" spans="1:13" x14ac:dyDescent="0.25">
      <c r="A141" s="72" t="s">
        <v>145</v>
      </c>
      <c r="B141" s="73">
        <v>3420</v>
      </c>
      <c r="C141" s="73">
        <v>100</v>
      </c>
      <c r="D141" s="73" t="s">
        <v>144</v>
      </c>
      <c r="E141" s="73">
        <v>531031</v>
      </c>
      <c r="F141" s="62"/>
      <c r="G141" s="73"/>
      <c r="H141" s="73"/>
      <c r="I141" s="62"/>
      <c r="J141" s="73"/>
      <c r="K141" s="73"/>
      <c r="L141" s="73"/>
      <c r="M141" s="62"/>
    </row>
    <row r="142" spans="1:13" x14ac:dyDescent="0.25">
      <c r="A142" s="72" t="s">
        <v>146</v>
      </c>
      <c r="B142" s="73">
        <v>10257</v>
      </c>
      <c r="C142" s="73">
        <v>32</v>
      </c>
      <c r="D142" s="73" t="s">
        <v>144</v>
      </c>
      <c r="E142" s="73">
        <v>833176</v>
      </c>
      <c r="F142" s="62"/>
      <c r="G142" s="73"/>
      <c r="H142" s="73"/>
      <c r="I142" s="62"/>
      <c r="J142" s="73"/>
      <c r="K142" s="73"/>
      <c r="L142" s="73"/>
      <c r="M142" s="62"/>
    </row>
    <row r="143" spans="1:13" x14ac:dyDescent="0.25">
      <c r="A143" s="72" t="s">
        <v>147</v>
      </c>
      <c r="B143" s="73">
        <v>9189</v>
      </c>
      <c r="C143" s="73">
        <v>100</v>
      </c>
      <c r="D143" s="73" t="s">
        <v>144</v>
      </c>
      <c r="E143" s="73">
        <v>418496</v>
      </c>
      <c r="F143" s="62"/>
      <c r="G143" s="73"/>
      <c r="H143" s="73"/>
      <c r="I143" s="62"/>
      <c r="J143" s="73"/>
      <c r="K143" s="73"/>
      <c r="L143" s="73"/>
      <c r="M143" s="62"/>
    </row>
    <row r="144" spans="1:13" x14ac:dyDescent="0.25">
      <c r="A144" s="72" t="s">
        <v>148</v>
      </c>
      <c r="B144" s="73">
        <v>2279</v>
      </c>
      <c r="C144" s="73">
        <v>100</v>
      </c>
      <c r="D144" s="73" t="s">
        <v>144</v>
      </c>
      <c r="E144" s="73">
        <v>593178</v>
      </c>
      <c r="F144" s="62"/>
      <c r="G144" s="73"/>
      <c r="H144" s="73"/>
      <c r="I144" s="62"/>
      <c r="J144" s="73"/>
      <c r="K144" s="73"/>
      <c r="L144" s="73"/>
      <c r="M144" s="62"/>
    </row>
    <row r="145" spans="1:13" x14ac:dyDescent="0.25">
      <c r="A145" s="74" t="s">
        <v>149</v>
      </c>
      <c r="B145" s="73"/>
      <c r="C145" s="73"/>
      <c r="D145" s="73"/>
      <c r="E145" s="73"/>
      <c r="F145" s="62"/>
      <c r="G145" s="73"/>
      <c r="H145" s="73"/>
      <c r="I145" s="62"/>
      <c r="J145" s="73"/>
      <c r="K145" s="73"/>
      <c r="L145" s="73"/>
      <c r="M145" s="62"/>
    </row>
    <row r="146" spans="1:13" x14ac:dyDescent="0.25">
      <c r="A146" s="72" t="s">
        <v>143</v>
      </c>
      <c r="B146" s="73">
        <v>79814</v>
      </c>
      <c r="C146" s="73">
        <v>3</v>
      </c>
      <c r="D146" s="73" t="s">
        <v>144</v>
      </c>
      <c r="E146" s="73">
        <v>8667840</v>
      </c>
      <c r="F146" s="62">
        <v>3.27569</v>
      </c>
      <c r="G146" s="73">
        <v>1.57</v>
      </c>
      <c r="H146" s="73">
        <v>0.66</v>
      </c>
      <c r="I146" s="62">
        <v>347</v>
      </c>
      <c r="J146" s="73">
        <v>0.62</v>
      </c>
      <c r="K146" s="73">
        <v>1.6</v>
      </c>
      <c r="L146" s="73">
        <v>299</v>
      </c>
      <c r="M146" s="62">
        <v>295</v>
      </c>
    </row>
    <row r="147" spans="1:13" x14ac:dyDescent="0.25">
      <c r="A147" s="72" t="s">
        <v>145</v>
      </c>
      <c r="B147" s="73">
        <v>9197</v>
      </c>
      <c r="C147" s="73">
        <v>89</v>
      </c>
      <c r="D147" s="73" t="s">
        <v>144</v>
      </c>
      <c r="E147" s="73">
        <v>1575860</v>
      </c>
      <c r="F147" s="62"/>
      <c r="G147" s="73"/>
      <c r="H147" s="73"/>
      <c r="I147" s="62"/>
      <c r="J147" s="73"/>
      <c r="K147" s="73"/>
      <c r="L147" s="73"/>
      <c r="M147" s="62"/>
    </row>
    <row r="148" spans="1:13" x14ac:dyDescent="0.25">
      <c r="A148" s="72" t="s">
        <v>146</v>
      </c>
      <c r="B148" s="73">
        <v>50814</v>
      </c>
      <c r="C148" s="73">
        <v>18</v>
      </c>
      <c r="D148" s="73" t="s">
        <v>144</v>
      </c>
      <c r="E148" s="73">
        <v>3410560</v>
      </c>
      <c r="F148" s="62"/>
      <c r="G148" s="73"/>
      <c r="H148" s="73"/>
      <c r="I148" s="62"/>
      <c r="J148" s="73"/>
      <c r="K148" s="73"/>
      <c r="L148" s="73"/>
      <c r="M148" s="62"/>
    </row>
    <row r="149" spans="1:13" x14ac:dyDescent="0.25">
      <c r="A149" s="72" t="s">
        <v>147</v>
      </c>
      <c r="B149" s="73">
        <v>29017</v>
      </c>
      <c r="C149" s="73">
        <v>100</v>
      </c>
      <c r="D149" s="73" t="s">
        <v>144</v>
      </c>
      <c r="E149" s="73">
        <v>1043760</v>
      </c>
      <c r="F149" s="62"/>
      <c r="G149" s="73"/>
      <c r="H149" s="73"/>
      <c r="I149" s="62"/>
      <c r="J149" s="73"/>
      <c r="K149" s="73"/>
      <c r="L149" s="73"/>
      <c r="M149" s="62"/>
    </row>
    <row r="150" spans="1:13" x14ac:dyDescent="0.25">
      <c r="A150" s="72" t="s">
        <v>148</v>
      </c>
      <c r="B150" s="73">
        <v>4824</v>
      </c>
      <c r="C150" s="73">
        <v>100</v>
      </c>
      <c r="D150" s="73" t="s">
        <v>144</v>
      </c>
      <c r="E150" s="73">
        <v>970919</v>
      </c>
      <c r="F150" s="62"/>
      <c r="G150" s="73"/>
      <c r="H150" s="73"/>
      <c r="I150" s="62"/>
      <c r="J150" s="73"/>
      <c r="K150" s="73"/>
      <c r="L150" s="73"/>
      <c r="M150" s="62"/>
    </row>
    <row r="151" spans="1:13" x14ac:dyDescent="0.25">
      <c r="A151" s="74" t="s">
        <v>150</v>
      </c>
      <c r="B151" s="73"/>
      <c r="C151" s="73"/>
      <c r="D151" s="73"/>
      <c r="E151" s="73"/>
      <c r="F151" s="62"/>
      <c r="G151" s="73"/>
      <c r="H151" s="73"/>
      <c r="I151" s="62"/>
      <c r="J151" s="73"/>
      <c r="K151" s="73"/>
      <c r="L151" s="73"/>
      <c r="M151" s="62"/>
    </row>
    <row r="152" spans="1:13" x14ac:dyDescent="0.25">
      <c r="A152" s="72" t="s">
        <v>143</v>
      </c>
      <c r="B152" s="73">
        <v>56984</v>
      </c>
      <c r="C152" s="73">
        <v>6</v>
      </c>
      <c r="D152" s="73" t="s">
        <v>144</v>
      </c>
      <c r="E152" s="73">
        <v>5383030</v>
      </c>
      <c r="F152" s="62">
        <v>6.48</v>
      </c>
      <c r="G152" s="73">
        <v>2.0299999999999998</v>
      </c>
      <c r="H152" s="73">
        <v>0.71</v>
      </c>
      <c r="I152" s="62">
        <v>327</v>
      </c>
      <c r="J152" s="73">
        <v>0.67</v>
      </c>
      <c r="K152" s="73">
        <v>2.0099999999999998</v>
      </c>
      <c r="L152" s="73">
        <v>365</v>
      </c>
      <c r="M152" s="62">
        <v>386</v>
      </c>
    </row>
    <row r="153" spans="1:13" x14ac:dyDescent="0.25">
      <c r="A153" s="72" t="s">
        <v>145</v>
      </c>
      <c r="B153" s="73">
        <v>4945</v>
      </c>
      <c r="C153" s="73">
        <v>100</v>
      </c>
      <c r="D153" s="73" t="s">
        <v>144</v>
      </c>
      <c r="E153" s="73">
        <v>654744</v>
      </c>
      <c r="F153" s="62"/>
      <c r="G153" s="73"/>
      <c r="H153" s="73"/>
      <c r="I153" s="62"/>
      <c r="J153" s="73"/>
      <c r="K153" s="73"/>
      <c r="L153" s="73"/>
      <c r="M153" s="62"/>
    </row>
    <row r="154" spans="1:13" x14ac:dyDescent="0.25">
      <c r="A154" s="72" t="s">
        <v>146</v>
      </c>
      <c r="B154" s="73">
        <v>28053</v>
      </c>
      <c r="C154" s="73">
        <v>27</v>
      </c>
      <c r="D154" s="73" t="s">
        <v>144</v>
      </c>
      <c r="E154" s="73">
        <v>1563470</v>
      </c>
      <c r="F154" s="62"/>
      <c r="G154" s="73"/>
      <c r="H154" s="73"/>
      <c r="I154" s="62"/>
      <c r="J154" s="73"/>
      <c r="K154" s="73"/>
      <c r="L154" s="73"/>
      <c r="M154" s="62"/>
    </row>
    <row r="155" spans="1:13" x14ac:dyDescent="0.25">
      <c r="A155" s="72" t="s">
        <v>147</v>
      </c>
      <c r="B155" s="73">
        <v>18498</v>
      </c>
      <c r="C155" s="73">
        <v>100</v>
      </c>
      <c r="D155" s="73" t="s">
        <v>144</v>
      </c>
      <c r="E155" s="73">
        <v>679023</v>
      </c>
      <c r="F155" s="62"/>
      <c r="G155" s="73"/>
      <c r="H155" s="73"/>
      <c r="I155" s="62"/>
      <c r="J155" s="73"/>
      <c r="K155" s="73"/>
      <c r="L155" s="73"/>
      <c r="M155" s="62"/>
    </row>
    <row r="156" spans="1:13" x14ac:dyDescent="0.25">
      <c r="A156" s="72" t="s">
        <v>148</v>
      </c>
      <c r="B156" s="73">
        <v>2492</v>
      </c>
      <c r="C156" s="73">
        <v>100</v>
      </c>
      <c r="D156" s="73" t="s">
        <v>144</v>
      </c>
      <c r="E156" s="73">
        <v>438086</v>
      </c>
      <c r="F156" s="62"/>
      <c r="G156" s="73"/>
      <c r="H156" s="73"/>
      <c r="I156" s="62"/>
      <c r="J156" s="73"/>
      <c r="K156" s="73"/>
      <c r="L156" s="73"/>
      <c r="M156" s="62"/>
    </row>
    <row r="157" spans="1:13" x14ac:dyDescent="0.25">
      <c r="A157" s="74" t="s">
        <v>151</v>
      </c>
      <c r="B157" s="73"/>
      <c r="C157" s="73"/>
      <c r="D157" s="73"/>
      <c r="E157" s="73"/>
      <c r="F157" s="62"/>
      <c r="G157" s="73"/>
      <c r="H157" s="73"/>
      <c r="I157" s="62"/>
      <c r="J157" s="73"/>
      <c r="K157" s="73"/>
      <c r="L157" s="73"/>
      <c r="M157" s="62"/>
    </row>
    <row r="158" spans="1:13" x14ac:dyDescent="0.25">
      <c r="A158" s="72" t="s">
        <v>143</v>
      </c>
      <c r="B158" s="73">
        <v>53834</v>
      </c>
      <c r="C158" s="73">
        <v>0</v>
      </c>
      <c r="D158" s="73" t="s">
        <v>144</v>
      </c>
      <c r="E158" s="73">
        <v>5659420</v>
      </c>
      <c r="F158" s="62">
        <v>3.86</v>
      </c>
      <c r="G158" s="73">
        <v>1.6</v>
      </c>
      <c r="H158" s="73">
        <v>0.65</v>
      </c>
      <c r="I158" s="62">
        <v>350</v>
      </c>
      <c r="J158" s="73">
        <v>0.59</v>
      </c>
      <c r="K158" s="73">
        <v>1.45</v>
      </c>
      <c r="L158" s="73">
        <v>269</v>
      </c>
      <c r="M158" s="62">
        <v>262</v>
      </c>
    </row>
    <row r="159" spans="1:13" x14ac:dyDescent="0.25">
      <c r="A159" s="72" t="s">
        <v>145</v>
      </c>
      <c r="B159" s="73">
        <v>7578</v>
      </c>
      <c r="C159" s="73">
        <v>25</v>
      </c>
      <c r="D159" s="73" t="s">
        <v>144</v>
      </c>
      <c r="E159" s="73">
        <v>1762190</v>
      </c>
      <c r="F159" s="62"/>
      <c r="G159" s="73"/>
      <c r="H159" s="73"/>
      <c r="I159" s="62"/>
      <c r="J159" s="73"/>
      <c r="K159" s="73"/>
      <c r="L159" s="73"/>
      <c r="M159" s="62"/>
    </row>
    <row r="160" spans="1:13" x14ac:dyDescent="0.25">
      <c r="A160" s="72" t="s">
        <v>146</v>
      </c>
      <c r="B160" s="73">
        <v>33593</v>
      </c>
      <c r="C160" s="73">
        <v>17</v>
      </c>
      <c r="D160" s="73" t="s">
        <v>144</v>
      </c>
      <c r="E160" s="73">
        <v>2307900</v>
      </c>
      <c r="F160" s="62"/>
      <c r="G160" s="73"/>
      <c r="H160" s="73"/>
      <c r="I160" s="62"/>
      <c r="J160" s="73"/>
      <c r="K160" s="73"/>
      <c r="L160" s="73"/>
      <c r="M160" s="62"/>
    </row>
    <row r="161" spans="1:13" x14ac:dyDescent="0.25">
      <c r="A161" s="72" t="s">
        <v>147</v>
      </c>
      <c r="B161" s="73">
        <v>18579</v>
      </c>
      <c r="C161" s="73">
        <v>93</v>
      </c>
      <c r="D161" s="73" t="s">
        <v>144</v>
      </c>
      <c r="E161" s="73">
        <v>680267</v>
      </c>
      <c r="F161" s="62"/>
      <c r="G161" s="73"/>
      <c r="H161" s="73"/>
      <c r="I161" s="62"/>
      <c r="J161" s="73"/>
      <c r="K161" s="73"/>
      <c r="L161" s="73"/>
      <c r="M161" s="62"/>
    </row>
    <row r="162" spans="1:13" x14ac:dyDescent="0.25">
      <c r="A162" s="72" t="s">
        <v>148</v>
      </c>
      <c r="B162" s="73">
        <v>4613</v>
      </c>
      <c r="C162" s="73">
        <v>100</v>
      </c>
      <c r="D162" s="73" t="s">
        <v>144</v>
      </c>
      <c r="E162" s="73">
        <v>1215410</v>
      </c>
      <c r="F162" s="62"/>
      <c r="G162" s="73"/>
      <c r="H162" s="73"/>
      <c r="I162" s="62"/>
      <c r="J162" s="73"/>
      <c r="K162" s="73"/>
      <c r="L162" s="73"/>
      <c r="M162" s="62"/>
    </row>
    <row r="163" spans="1:13" x14ac:dyDescent="0.25">
      <c r="A163" s="74" t="s">
        <v>152</v>
      </c>
      <c r="B163" s="73"/>
      <c r="C163" s="73"/>
      <c r="D163" s="73"/>
      <c r="E163" s="73"/>
      <c r="F163" s="62"/>
      <c r="G163" s="73"/>
      <c r="H163" s="73"/>
      <c r="I163" s="62"/>
      <c r="J163" s="73"/>
      <c r="K163" s="73"/>
      <c r="L163" s="73"/>
      <c r="M163" s="62"/>
    </row>
    <row r="164" spans="1:13" x14ac:dyDescent="0.25">
      <c r="A164" s="72" t="s">
        <v>143</v>
      </c>
      <c r="B164" s="73">
        <v>12090.5</v>
      </c>
      <c r="C164" s="73">
        <v>0</v>
      </c>
      <c r="D164" s="73" t="s">
        <v>144</v>
      </c>
      <c r="E164" s="76">
        <v>1100000</v>
      </c>
      <c r="F164" s="62">
        <v>11.236000000000001</v>
      </c>
      <c r="G164" s="73">
        <v>2.2000000000000002</v>
      </c>
      <c r="H164" s="73">
        <v>0.7</v>
      </c>
      <c r="I164" s="62">
        <v>330</v>
      </c>
      <c r="J164" s="73">
        <v>0.65</v>
      </c>
      <c r="K164" s="73">
        <v>1.86</v>
      </c>
      <c r="L164" s="73">
        <v>344</v>
      </c>
      <c r="M164" s="62">
        <v>354</v>
      </c>
    </row>
    <row r="165" spans="1:13" x14ac:dyDescent="0.25">
      <c r="A165" s="72" t="s">
        <v>145</v>
      </c>
      <c r="B165" s="73">
        <v>1092.4100000000001</v>
      </c>
      <c r="C165" s="73">
        <v>100</v>
      </c>
      <c r="D165" s="73" t="s">
        <v>144</v>
      </c>
      <c r="E165" s="76">
        <v>162000</v>
      </c>
      <c r="F165" s="62"/>
      <c r="G165" s="73"/>
      <c r="H165" s="73"/>
      <c r="I165" s="62"/>
      <c r="J165" s="73"/>
      <c r="K165" s="73"/>
      <c r="L165" s="73"/>
      <c r="M165" s="62"/>
    </row>
    <row r="166" spans="1:13" x14ac:dyDescent="0.25">
      <c r="A166" s="72" t="s">
        <v>146</v>
      </c>
      <c r="B166" s="73">
        <v>5505.44</v>
      </c>
      <c r="C166" s="73">
        <v>25</v>
      </c>
      <c r="D166" s="73" t="s">
        <v>144</v>
      </c>
      <c r="E166" s="76">
        <v>341000</v>
      </c>
      <c r="F166" s="62"/>
      <c r="G166" s="73"/>
      <c r="H166" s="73"/>
      <c r="I166" s="62"/>
      <c r="J166" s="73"/>
      <c r="K166" s="73"/>
      <c r="L166" s="73"/>
      <c r="M166" s="62"/>
    </row>
    <row r="167" spans="1:13" x14ac:dyDescent="0.25">
      <c r="A167" s="72" t="s">
        <v>147</v>
      </c>
      <c r="B167" s="73">
        <v>3529.36</v>
      </c>
      <c r="C167" s="73">
        <v>100</v>
      </c>
      <c r="D167" s="73" t="s">
        <v>144</v>
      </c>
      <c r="E167" s="76">
        <v>134000</v>
      </c>
      <c r="F167" s="62"/>
      <c r="G167" s="73"/>
      <c r="H167" s="73"/>
      <c r="I167" s="62"/>
      <c r="J167" s="73"/>
      <c r="K167" s="73"/>
      <c r="L167" s="73"/>
      <c r="M167" s="62"/>
    </row>
    <row r="168" spans="1:13" x14ac:dyDescent="0.25">
      <c r="A168" s="72" t="s">
        <v>148</v>
      </c>
      <c r="B168" s="73">
        <v>580.82600000000002</v>
      </c>
      <c r="C168" s="73">
        <v>100</v>
      </c>
      <c r="D168" s="73" t="s">
        <v>144</v>
      </c>
      <c r="E168" s="76">
        <v>83100</v>
      </c>
      <c r="F168" s="62"/>
      <c r="G168" s="73"/>
      <c r="H168" s="73"/>
      <c r="I168" s="62"/>
      <c r="J168" s="73"/>
      <c r="K168" s="73"/>
      <c r="L168" s="73"/>
      <c r="M168" s="62"/>
    </row>
    <row r="169" spans="1:13" x14ac:dyDescent="0.25">
      <c r="A169" s="74" t="s">
        <v>153</v>
      </c>
      <c r="B169" s="73"/>
      <c r="C169" s="73"/>
      <c r="D169" s="73"/>
      <c r="E169" s="73"/>
      <c r="F169" s="62"/>
      <c r="G169" s="73"/>
      <c r="H169" s="73"/>
      <c r="I169" s="62"/>
      <c r="J169" s="73"/>
      <c r="K169" s="73"/>
      <c r="L169" s="73"/>
      <c r="M169" s="62"/>
    </row>
    <row r="170" spans="1:13" x14ac:dyDescent="0.25">
      <c r="A170" s="72" t="s">
        <v>143</v>
      </c>
      <c r="B170" s="73">
        <v>51992</v>
      </c>
      <c r="C170" s="73">
        <v>0</v>
      </c>
      <c r="D170" s="73" t="s">
        <v>144</v>
      </c>
      <c r="E170" s="73">
        <v>5356350</v>
      </c>
      <c r="F170" s="62">
        <v>2.02</v>
      </c>
      <c r="G170" s="73">
        <v>1.31</v>
      </c>
      <c r="H170" s="73">
        <v>0.61</v>
      </c>
      <c r="I170" s="62">
        <v>368</v>
      </c>
      <c r="J170" s="73">
        <v>0.61</v>
      </c>
      <c r="K170" s="73">
        <v>1.59</v>
      </c>
      <c r="L170" s="73">
        <v>298</v>
      </c>
      <c r="M170" s="62">
        <v>294</v>
      </c>
    </row>
    <row r="171" spans="1:13" x14ac:dyDescent="0.25">
      <c r="A171" s="72" t="s">
        <v>145</v>
      </c>
      <c r="B171" s="73">
        <v>7245</v>
      </c>
      <c r="C171" s="73">
        <v>76</v>
      </c>
      <c r="D171" s="73" t="s">
        <v>144</v>
      </c>
      <c r="E171" s="73">
        <v>1141990</v>
      </c>
      <c r="F171" s="62"/>
      <c r="G171" s="73"/>
      <c r="H171" s="73"/>
      <c r="I171" s="62"/>
      <c r="J171" s="73"/>
      <c r="K171" s="73"/>
      <c r="L171" s="73"/>
      <c r="M171" s="62"/>
    </row>
    <row r="172" spans="1:13" x14ac:dyDescent="0.25">
      <c r="A172" s="72" t="s">
        <v>146</v>
      </c>
      <c r="B172" s="73">
        <v>39658</v>
      </c>
      <c r="C172" s="73">
        <v>21</v>
      </c>
      <c r="D172" s="73" t="s">
        <v>144</v>
      </c>
      <c r="E172" s="73">
        <v>2935980</v>
      </c>
      <c r="F172" s="62"/>
      <c r="G172" s="73"/>
      <c r="H172" s="73"/>
      <c r="I172" s="62"/>
      <c r="J172" s="73"/>
      <c r="K172" s="73"/>
      <c r="L172" s="73"/>
      <c r="M172" s="62"/>
    </row>
    <row r="173" spans="1:13" x14ac:dyDescent="0.25">
      <c r="A173" s="72" t="s">
        <v>147</v>
      </c>
      <c r="B173" s="73">
        <v>14462</v>
      </c>
      <c r="C173" s="73">
        <v>96</v>
      </c>
      <c r="D173" s="73" t="s">
        <v>144</v>
      </c>
      <c r="E173" s="73">
        <v>450804</v>
      </c>
      <c r="F173" s="62"/>
      <c r="G173" s="73"/>
      <c r="H173" s="73"/>
      <c r="I173" s="62"/>
      <c r="J173" s="73"/>
      <c r="K173" s="73"/>
      <c r="L173" s="73"/>
      <c r="M173" s="62"/>
    </row>
    <row r="174" spans="1:13" x14ac:dyDescent="0.25">
      <c r="A174" s="72" t="s">
        <v>148</v>
      </c>
      <c r="B174" s="73">
        <v>6048.65</v>
      </c>
      <c r="C174" s="73">
        <v>100</v>
      </c>
      <c r="D174" s="73" t="s">
        <v>144</v>
      </c>
      <c r="E174" s="73">
        <v>1848390</v>
      </c>
      <c r="F174" s="62"/>
      <c r="G174" s="73"/>
      <c r="H174" s="73"/>
      <c r="I174" s="62"/>
      <c r="J174" s="73"/>
      <c r="K174" s="73"/>
      <c r="L174" s="73"/>
      <c r="M174" s="62"/>
    </row>
    <row r="175" spans="1:13" x14ac:dyDescent="0.25">
      <c r="A175" s="74" t="s">
        <v>154</v>
      </c>
      <c r="B175" s="73"/>
      <c r="C175" s="73"/>
      <c r="D175" s="73"/>
      <c r="E175" s="73"/>
      <c r="F175" s="62"/>
      <c r="G175" s="73"/>
      <c r="H175" s="73"/>
      <c r="I175" s="62"/>
      <c r="J175" s="73"/>
      <c r="K175" s="73"/>
      <c r="L175" s="73"/>
      <c r="M175" s="62"/>
    </row>
    <row r="176" spans="1:13" x14ac:dyDescent="0.25">
      <c r="A176" s="72" t="s">
        <v>143</v>
      </c>
      <c r="B176" s="73">
        <v>32261</v>
      </c>
      <c r="C176" s="73">
        <v>0</v>
      </c>
      <c r="D176" s="73" t="s">
        <v>144</v>
      </c>
      <c r="E176" s="73">
        <v>3368960</v>
      </c>
      <c r="F176" s="62">
        <v>5.6</v>
      </c>
      <c r="G176" s="73">
        <v>1.69</v>
      </c>
      <c r="H176" s="73">
        <v>0.68</v>
      </c>
      <c r="I176" s="62">
        <v>340</v>
      </c>
      <c r="J176" s="73">
        <v>0.64</v>
      </c>
      <c r="K176" s="73">
        <v>1.75</v>
      </c>
      <c r="L176" s="73">
        <v>326</v>
      </c>
      <c r="M176" s="62">
        <v>329</v>
      </c>
    </row>
    <row r="177" spans="1:13" x14ac:dyDescent="0.25">
      <c r="A177" s="72" t="s">
        <v>145</v>
      </c>
      <c r="B177" s="73">
        <v>3391</v>
      </c>
      <c r="C177" s="73">
        <v>100</v>
      </c>
      <c r="D177" s="73" t="s">
        <v>144</v>
      </c>
      <c r="E177" s="73">
        <v>513092</v>
      </c>
      <c r="F177" s="62"/>
      <c r="G177" s="73"/>
      <c r="H177" s="73"/>
      <c r="I177" s="62"/>
      <c r="J177" s="73"/>
      <c r="K177" s="73"/>
      <c r="L177" s="73"/>
      <c r="M177" s="62"/>
    </row>
    <row r="178" spans="1:13" x14ac:dyDescent="0.25">
      <c r="A178" s="72" t="s">
        <v>146</v>
      </c>
      <c r="B178" s="73">
        <v>19118</v>
      </c>
      <c r="C178" s="73">
        <v>25</v>
      </c>
      <c r="D178" s="73" t="s">
        <v>144</v>
      </c>
      <c r="E178" s="73">
        <v>1153900</v>
      </c>
      <c r="F178" s="62"/>
      <c r="G178" s="73"/>
      <c r="H178" s="73"/>
      <c r="I178" s="62"/>
      <c r="J178" s="73"/>
      <c r="K178" s="73"/>
      <c r="L178" s="73"/>
      <c r="M178" s="62"/>
    </row>
    <row r="179" spans="1:13" x14ac:dyDescent="0.25">
      <c r="A179" s="72" t="s">
        <v>147</v>
      </c>
      <c r="B179" s="73">
        <v>12938</v>
      </c>
      <c r="C179" s="73">
        <v>100</v>
      </c>
      <c r="D179" s="73" t="s">
        <v>144</v>
      </c>
      <c r="E179" s="73">
        <v>450799</v>
      </c>
      <c r="F179" s="62"/>
      <c r="G179" s="73"/>
      <c r="H179" s="73"/>
      <c r="I179" s="62"/>
      <c r="J179" s="73"/>
      <c r="K179" s="73"/>
      <c r="L179" s="73"/>
      <c r="M179" s="62"/>
    </row>
    <row r="180" spans="1:13" x14ac:dyDescent="0.25">
      <c r="A180" s="72" t="s">
        <v>148</v>
      </c>
      <c r="B180" s="73">
        <v>1700</v>
      </c>
      <c r="C180" s="73">
        <v>100</v>
      </c>
      <c r="D180" s="73" t="s">
        <v>144</v>
      </c>
      <c r="E180" s="73">
        <v>335012</v>
      </c>
      <c r="F180" s="62"/>
      <c r="G180" s="73"/>
      <c r="H180" s="73"/>
      <c r="I180" s="62"/>
      <c r="J180" s="73"/>
      <c r="K180" s="73"/>
      <c r="L180" s="73"/>
      <c r="M180" s="62"/>
    </row>
    <row r="181" spans="1:13" x14ac:dyDescent="0.25">
      <c r="A181" s="74" t="s">
        <v>155</v>
      </c>
      <c r="B181" s="73"/>
      <c r="C181" s="73"/>
      <c r="D181" s="73"/>
      <c r="E181" s="73"/>
      <c r="F181" s="62"/>
      <c r="G181" s="95"/>
      <c r="H181" s="95"/>
      <c r="I181" s="96"/>
      <c r="J181" s="73"/>
      <c r="K181" s="73"/>
      <c r="L181" s="73"/>
      <c r="M181" s="62"/>
    </row>
    <row r="182" spans="1:13" x14ac:dyDescent="0.25">
      <c r="A182" s="72" t="s">
        <v>143</v>
      </c>
      <c r="B182" s="73">
        <v>23291</v>
      </c>
      <c r="C182" s="73">
        <v>4</v>
      </c>
      <c r="D182" s="73" t="s">
        <v>144</v>
      </c>
      <c r="E182" s="73">
        <v>2538120</v>
      </c>
      <c r="F182" s="62">
        <v>3.99</v>
      </c>
      <c r="G182" s="88">
        <v>1.99</v>
      </c>
      <c r="H182" s="88">
        <v>0.69</v>
      </c>
      <c r="I182" s="89">
        <v>333</v>
      </c>
      <c r="J182" s="73">
        <v>0.65</v>
      </c>
      <c r="K182" s="73">
        <v>1.86</v>
      </c>
      <c r="L182" s="73">
        <v>343</v>
      </c>
      <c r="M182" s="62">
        <v>354</v>
      </c>
    </row>
    <row r="183" spans="1:13" x14ac:dyDescent="0.25">
      <c r="A183" s="72" t="s">
        <v>145</v>
      </c>
      <c r="B183" s="73">
        <v>2473</v>
      </c>
      <c r="C183" s="73">
        <v>100</v>
      </c>
      <c r="D183" s="73" t="s">
        <v>144</v>
      </c>
      <c r="E183" s="73">
        <v>374256</v>
      </c>
      <c r="F183" s="62"/>
      <c r="G183" s="95"/>
      <c r="H183" s="95"/>
      <c r="I183" s="96"/>
      <c r="J183" s="73"/>
      <c r="K183" s="73"/>
      <c r="L183" s="73"/>
      <c r="M183" s="62"/>
    </row>
    <row r="184" spans="1:13" x14ac:dyDescent="0.25">
      <c r="A184" s="72" t="s">
        <v>146</v>
      </c>
      <c r="B184" s="73">
        <v>11692</v>
      </c>
      <c r="C184" s="73">
        <v>26</v>
      </c>
      <c r="D184" s="73" t="s">
        <v>144</v>
      </c>
      <c r="E184" s="73">
        <v>762639</v>
      </c>
      <c r="F184" s="62"/>
      <c r="G184" s="95"/>
      <c r="H184" s="95"/>
      <c r="I184" s="96"/>
      <c r="J184" s="73"/>
      <c r="K184" s="73"/>
      <c r="L184" s="73"/>
      <c r="M184" s="62"/>
    </row>
    <row r="185" spans="1:13" x14ac:dyDescent="0.25">
      <c r="A185" s="72" t="s">
        <v>147</v>
      </c>
      <c r="B185" s="73">
        <v>9313</v>
      </c>
      <c r="C185" s="73">
        <v>100</v>
      </c>
      <c r="D185" s="73" t="s">
        <v>144</v>
      </c>
      <c r="E185" s="73">
        <v>370527</v>
      </c>
      <c r="F185" s="62"/>
      <c r="G185" s="95"/>
      <c r="H185" s="95"/>
      <c r="I185" s="96"/>
      <c r="J185" s="73"/>
      <c r="K185" s="73"/>
      <c r="L185" s="73"/>
      <c r="M185" s="62"/>
    </row>
    <row r="186" spans="1:13" x14ac:dyDescent="0.25">
      <c r="A186" s="72" t="s">
        <v>148</v>
      </c>
      <c r="B186" s="73">
        <v>1327</v>
      </c>
      <c r="C186" s="73">
        <v>100</v>
      </c>
      <c r="D186" s="73" t="s">
        <v>144</v>
      </c>
      <c r="E186" s="73">
        <v>267443</v>
      </c>
      <c r="F186" s="62"/>
      <c r="G186" s="73"/>
      <c r="H186" s="73"/>
      <c r="I186" s="62"/>
      <c r="J186" s="73"/>
      <c r="K186" s="73"/>
      <c r="L186" s="73"/>
      <c r="M186" s="62"/>
    </row>
    <row r="187" spans="1:13" x14ac:dyDescent="0.25">
      <c r="A187" s="74" t="s">
        <v>156</v>
      </c>
      <c r="B187" s="73"/>
      <c r="C187" s="73"/>
      <c r="D187" s="73"/>
      <c r="E187" s="73"/>
      <c r="F187" s="62"/>
      <c r="G187" s="73"/>
      <c r="H187" s="73"/>
      <c r="I187" s="62"/>
      <c r="J187" s="73"/>
      <c r="K187" s="73"/>
      <c r="L187" s="73"/>
      <c r="M187" s="62"/>
    </row>
    <row r="188" spans="1:13" x14ac:dyDescent="0.25">
      <c r="A188" s="72" t="s">
        <v>143</v>
      </c>
      <c r="B188" s="73">
        <v>9395</v>
      </c>
      <c r="C188" s="73">
        <v>2</v>
      </c>
      <c r="D188" s="73" t="s">
        <v>144</v>
      </c>
      <c r="E188" s="73">
        <v>927881</v>
      </c>
      <c r="F188" s="62">
        <v>4.9000000000000004</v>
      </c>
      <c r="G188" s="73">
        <v>1.46</v>
      </c>
      <c r="H188" s="73">
        <v>0.65</v>
      </c>
      <c r="I188" s="62">
        <v>351</v>
      </c>
      <c r="J188" s="73">
        <v>0.64</v>
      </c>
      <c r="K188" s="73">
        <v>1.74</v>
      </c>
      <c r="L188" s="73">
        <v>325</v>
      </c>
      <c r="M188" s="62">
        <v>328</v>
      </c>
    </row>
    <row r="189" spans="1:13" x14ac:dyDescent="0.25">
      <c r="A189" s="72" t="s">
        <v>145</v>
      </c>
      <c r="B189" s="73">
        <v>984</v>
      </c>
      <c r="C189" s="73">
        <v>100</v>
      </c>
      <c r="D189" s="73" t="s">
        <v>144</v>
      </c>
      <c r="E189" s="73">
        <v>144282</v>
      </c>
      <c r="F189" s="62"/>
      <c r="G189" s="73"/>
      <c r="H189" s="73"/>
      <c r="I189" s="62"/>
      <c r="J189" s="73"/>
      <c r="K189" s="73"/>
      <c r="L189" s="73"/>
      <c r="M189" s="62"/>
    </row>
    <row r="190" spans="1:13" x14ac:dyDescent="0.25">
      <c r="A190" s="72" t="s">
        <v>146</v>
      </c>
      <c r="B190" s="73">
        <v>6422</v>
      </c>
      <c r="C190" s="73">
        <v>24</v>
      </c>
      <c r="D190" s="73" t="s">
        <v>144</v>
      </c>
      <c r="E190" s="73">
        <v>391406</v>
      </c>
      <c r="F190" s="62"/>
      <c r="G190" s="73"/>
      <c r="H190" s="73"/>
      <c r="I190" s="62"/>
      <c r="J190" s="73"/>
      <c r="K190" s="73"/>
      <c r="L190" s="73"/>
      <c r="M190" s="62"/>
    </row>
    <row r="191" spans="1:13" x14ac:dyDescent="0.25">
      <c r="A191" s="72" t="s">
        <v>147</v>
      </c>
      <c r="B191" s="73">
        <v>3521</v>
      </c>
      <c r="C191" s="73">
        <v>97</v>
      </c>
      <c r="D191" s="73" t="s">
        <v>144</v>
      </c>
      <c r="E191" s="73">
        <v>105373</v>
      </c>
      <c r="F191" s="62"/>
      <c r="G191" s="73"/>
      <c r="H191" s="73"/>
      <c r="I191" s="62"/>
      <c r="J191" s="73"/>
      <c r="K191" s="73"/>
      <c r="L191" s="73"/>
      <c r="M191" s="62"/>
    </row>
    <row r="192" spans="1:13" x14ac:dyDescent="0.25">
      <c r="A192" s="72" t="s">
        <v>148</v>
      </c>
      <c r="B192" s="73">
        <v>753</v>
      </c>
      <c r="C192" s="73">
        <v>100</v>
      </c>
      <c r="D192" s="73" t="s">
        <v>144</v>
      </c>
      <c r="E192" s="73">
        <v>190604</v>
      </c>
      <c r="F192" s="62"/>
      <c r="G192" s="73"/>
      <c r="H192" s="73"/>
      <c r="I192" s="62"/>
      <c r="J192" s="73"/>
      <c r="K192" s="73"/>
      <c r="L192" s="73"/>
      <c r="M192" s="62"/>
    </row>
    <row r="193" spans="1:13" x14ac:dyDescent="0.25">
      <c r="A193" s="74" t="s">
        <v>157</v>
      </c>
      <c r="B193" s="73"/>
      <c r="C193" s="73"/>
      <c r="D193" s="73"/>
      <c r="E193" s="73"/>
      <c r="F193" s="62"/>
      <c r="G193" s="73"/>
      <c r="H193" s="73"/>
      <c r="I193" s="62"/>
      <c r="J193" s="73"/>
      <c r="K193" s="73"/>
      <c r="L193" s="73"/>
      <c r="M193" s="62"/>
    </row>
    <row r="194" spans="1:13" x14ac:dyDescent="0.25">
      <c r="A194" s="72" t="s">
        <v>143</v>
      </c>
      <c r="B194" s="73">
        <v>12034</v>
      </c>
      <c r="C194" s="73">
        <v>3</v>
      </c>
      <c r="D194" s="73" t="s">
        <v>144</v>
      </c>
      <c r="E194" s="73">
        <v>1268340</v>
      </c>
      <c r="F194" s="62">
        <v>2.42</v>
      </c>
      <c r="G194" s="73">
        <v>1.39</v>
      </c>
      <c r="H194" s="73">
        <v>0.66</v>
      </c>
      <c r="I194" s="62">
        <v>347</v>
      </c>
      <c r="J194" s="73">
        <v>0.64</v>
      </c>
      <c r="K194" s="73">
        <v>1.78</v>
      </c>
      <c r="L194" s="73">
        <v>330</v>
      </c>
      <c r="M194" s="62">
        <v>335</v>
      </c>
    </row>
    <row r="195" spans="1:13" x14ac:dyDescent="0.25">
      <c r="A195" s="72" t="s">
        <v>145</v>
      </c>
      <c r="B195" s="73">
        <v>1334</v>
      </c>
      <c r="C195" s="73">
        <v>100</v>
      </c>
      <c r="D195" s="73" t="s">
        <v>144</v>
      </c>
      <c r="E195" s="73">
        <v>188855</v>
      </c>
      <c r="F195" s="62"/>
      <c r="G195" s="73"/>
      <c r="H195" s="73"/>
      <c r="I195" s="62"/>
      <c r="J195" s="73"/>
      <c r="K195" s="73"/>
      <c r="L195" s="73"/>
      <c r="M195" s="62"/>
    </row>
    <row r="196" spans="1:13" x14ac:dyDescent="0.25">
      <c r="A196" s="72" t="s">
        <v>146</v>
      </c>
      <c r="B196" s="73">
        <v>8642</v>
      </c>
      <c r="C196" s="73">
        <v>22</v>
      </c>
      <c r="D196" s="73" t="s">
        <v>144</v>
      </c>
      <c r="E196" s="73">
        <v>528953</v>
      </c>
      <c r="F196" s="62"/>
      <c r="G196" s="73"/>
      <c r="H196" s="73"/>
      <c r="I196" s="62"/>
      <c r="J196" s="73"/>
      <c r="K196" s="73"/>
      <c r="L196" s="73"/>
      <c r="M196" s="62"/>
    </row>
    <row r="197" spans="1:13" x14ac:dyDescent="0.25">
      <c r="A197" s="72" t="s">
        <v>147</v>
      </c>
      <c r="B197" s="73">
        <v>4147</v>
      </c>
      <c r="C197" s="73">
        <v>95</v>
      </c>
      <c r="D197" s="73" t="s">
        <v>144</v>
      </c>
      <c r="E197" s="73">
        <v>120865</v>
      </c>
      <c r="F197" s="62"/>
      <c r="G197" s="73"/>
      <c r="H197" s="73"/>
      <c r="I197" s="62"/>
      <c r="J197" s="73"/>
      <c r="K197" s="73"/>
      <c r="L197" s="73"/>
      <c r="M197" s="62"/>
    </row>
    <row r="198" spans="1:13" x14ac:dyDescent="0.25">
      <c r="A198" s="72" t="s">
        <v>148</v>
      </c>
      <c r="B198" s="73">
        <v>858</v>
      </c>
      <c r="C198" s="73">
        <v>100</v>
      </c>
      <c r="D198" s="73" t="s">
        <v>144</v>
      </c>
      <c r="E198" s="73">
        <v>221325</v>
      </c>
      <c r="F198" s="62"/>
      <c r="G198" s="73"/>
      <c r="H198" s="73"/>
      <c r="I198" s="62"/>
      <c r="J198" s="73"/>
      <c r="K198" s="73"/>
      <c r="L198" s="73"/>
      <c r="M198" s="62"/>
    </row>
    <row r="199" spans="1:13" ht="15.75" thickBot="1" x14ac:dyDescent="0.3">
      <c r="A199" s="72"/>
      <c r="B199" s="73"/>
      <c r="C199" s="73"/>
      <c r="D199" s="73"/>
      <c r="E199" s="73"/>
      <c r="F199" s="62"/>
      <c r="G199" s="73"/>
      <c r="H199" s="73"/>
      <c r="I199" s="62"/>
      <c r="J199" s="73"/>
      <c r="K199" s="73"/>
      <c r="L199" s="73"/>
      <c r="M199" s="62"/>
    </row>
    <row r="200" spans="1:13" x14ac:dyDescent="0.25">
      <c r="A200" s="82" t="s">
        <v>12</v>
      </c>
      <c r="B200" s="81"/>
      <c r="C200" s="81"/>
      <c r="D200" s="81"/>
      <c r="E200" s="81"/>
      <c r="F200" s="83"/>
      <c r="G200" s="81"/>
      <c r="H200" s="81"/>
      <c r="I200" s="83">
        <v>343</v>
      </c>
      <c r="J200" s="81"/>
      <c r="K200" s="81"/>
      <c r="L200" s="94">
        <v>324</v>
      </c>
      <c r="M200" s="70">
        <v>328</v>
      </c>
    </row>
    <row r="201" spans="1:13" ht="15.75" thickBot="1" x14ac:dyDescent="0.3">
      <c r="A201" s="86" t="s">
        <v>159</v>
      </c>
      <c r="B201" s="65"/>
      <c r="C201" s="65"/>
      <c r="D201" s="65"/>
      <c r="E201" s="65"/>
      <c r="F201" s="87"/>
      <c r="G201" s="65"/>
      <c r="H201" s="65"/>
      <c r="I201" s="87">
        <v>24</v>
      </c>
      <c r="J201" s="65"/>
      <c r="K201" s="65"/>
      <c r="L201" s="64">
        <v>55</v>
      </c>
      <c r="M201" s="66">
        <v>72</v>
      </c>
    </row>
    <row r="202" spans="1:13" ht="15.75" thickBot="1" x14ac:dyDescent="0.3"/>
    <row r="203" spans="1:13" ht="15.75" x14ac:dyDescent="0.25">
      <c r="A203" s="302" t="s">
        <v>164</v>
      </c>
      <c r="B203" s="303"/>
      <c r="C203" s="69"/>
      <c r="D203" s="69"/>
      <c r="E203" s="94"/>
      <c r="F203" s="94"/>
      <c r="G203" s="94"/>
      <c r="H203" s="94"/>
      <c r="I203" s="94"/>
      <c r="J203" s="94"/>
      <c r="K203" s="94"/>
      <c r="L203" s="94"/>
      <c r="M203" s="70"/>
    </row>
    <row r="204" spans="1:13" x14ac:dyDescent="0.25">
      <c r="A204" s="293" t="s">
        <v>126</v>
      </c>
      <c r="B204" s="294"/>
      <c r="C204" s="71"/>
      <c r="D204" s="71"/>
      <c r="E204" s="73"/>
      <c r="F204" s="73"/>
      <c r="G204" s="295" t="s">
        <v>127</v>
      </c>
      <c r="H204" s="296"/>
      <c r="I204" s="297"/>
      <c r="J204" s="298" t="s">
        <v>128</v>
      </c>
      <c r="K204" s="299"/>
      <c r="L204" s="299"/>
      <c r="M204" s="297"/>
    </row>
    <row r="205" spans="1:13" ht="15.75" thickBot="1" x14ac:dyDescent="0.3">
      <c r="A205" s="63" t="s">
        <v>129</v>
      </c>
      <c r="B205" s="64" t="s">
        <v>130</v>
      </c>
      <c r="C205" s="97" t="s">
        <v>131</v>
      </c>
      <c r="D205" s="64" t="s">
        <v>132</v>
      </c>
      <c r="E205" s="64" t="s">
        <v>133</v>
      </c>
      <c r="F205" s="64" t="s">
        <v>134</v>
      </c>
      <c r="G205" s="63" t="s">
        <v>135</v>
      </c>
      <c r="H205" s="64" t="s">
        <v>136</v>
      </c>
      <c r="I205" s="66"/>
      <c r="J205" s="64" t="s">
        <v>138</v>
      </c>
      <c r="K205" s="64" t="s">
        <v>139</v>
      </c>
      <c r="L205" s="64" t="s">
        <v>140</v>
      </c>
      <c r="M205" s="66" t="s">
        <v>141</v>
      </c>
    </row>
    <row r="206" spans="1:13" x14ac:dyDescent="0.25">
      <c r="A206" s="74" t="s">
        <v>142</v>
      </c>
      <c r="B206" s="73"/>
      <c r="C206" s="73"/>
      <c r="D206" s="73"/>
      <c r="E206" s="73"/>
      <c r="F206" s="73"/>
      <c r="G206" s="72"/>
      <c r="H206" s="73"/>
      <c r="I206" s="62"/>
      <c r="J206" s="73"/>
      <c r="K206" s="73"/>
      <c r="L206" s="73"/>
      <c r="M206" s="62"/>
    </row>
    <row r="207" spans="1:13" x14ac:dyDescent="0.25">
      <c r="A207" s="72" t="s">
        <v>143</v>
      </c>
      <c r="B207" s="73">
        <v>36065</v>
      </c>
      <c r="C207" s="73">
        <v>0</v>
      </c>
      <c r="D207" s="73" t="s">
        <v>144</v>
      </c>
      <c r="E207" s="73">
        <v>3361010</v>
      </c>
      <c r="F207" s="73">
        <v>2.78</v>
      </c>
      <c r="G207" s="72">
        <v>1.5</v>
      </c>
      <c r="H207" s="73">
        <v>0.63</v>
      </c>
      <c r="I207" s="62">
        <v>361</v>
      </c>
      <c r="J207" s="73">
        <v>0.63</v>
      </c>
      <c r="K207" s="73">
        <v>1.68</v>
      </c>
      <c r="L207" s="73">
        <v>315</v>
      </c>
      <c r="M207" s="62">
        <v>314</v>
      </c>
    </row>
    <row r="208" spans="1:13" x14ac:dyDescent="0.25">
      <c r="A208" s="72" t="s">
        <v>145</v>
      </c>
      <c r="B208" s="73">
        <v>3834</v>
      </c>
      <c r="C208" s="73">
        <v>100</v>
      </c>
      <c r="D208" s="73" t="s">
        <v>144</v>
      </c>
      <c r="E208" s="73">
        <v>553478</v>
      </c>
      <c r="F208" s="73"/>
      <c r="G208" s="72"/>
      <c r="H208" s="73"/>
      <c r="I208" s="62"/>
      <c r="J208" s="73"/>
      <c r="K208" s="73"/>
      <c r="L208" s="73"/>
      <c r="M208" s="62"/>
    </row>
    <row r="209" spans="1:13" x14ac:dyDescent="0.25">
      <c r="A209" s="72" t="s">
        <v>146</v>
      </c>
      <c r="B209" s="73">
        <v>24050</v>
      </c>
      <c r="C209" s="73">
        <v>27</v>
      </c>
      <c r="D209" s="73" t="s">
        <v>144</v>
      </c>
      <c r="E209" s="73">
        <v>1508240</v>
      </c>
      <c r="F209" s="73"/>
      <c r="G209" s="72"/>
      <c r="H209" s="73"/>
      <c r="I209" s="62"/>
      <c r="J209" s="73"/>
      <c r="K209" s="73"/>
      <c r="L209" s="73"/>
      <c r="M209" s="62"/>
    </row>
    <row r="210" spans="1:13" x14ac:dyDescent="0.25">
      <c r="A210" s="72" t="s">
        <v>147</v>
      </c>
      <c r="B210" s="73">
        <v>13916</v>
      </c>
      <c r="C210" s="73">
        <v>99</v>
      </c>
      <c r="D210" s="73" t="s">
        <v>144</v>
      </c>
      <c r="E210" s="73">
        <v>472792</v>
      </c>
      <c r="F210" s="73"/>
      <c r="G210" s="72"/>
      <c r="H210" s="73"/>
      <c r="I210" s="62"/>
      <c r="J210" s="73"/>
      <c r="K210" s="73"/>
      <c r="L210" s="73"/>
      <c r="M210" s="62"/>
    </row>
    <row r="211" spans="1:13" x14ac:dyDescent="0.25">
      <c r="A211" s="72" t="s">
        <v>148</v>
      </c>
      <c r="B211" s="73">
        <v>3153</v>
      </c>
      <c r="C211" s="73">
        <v>100</v>
      </c>
      <c r="D211" s="73" t="s">
        <v>144</v>
      </c>
      <c r="E211" s="73">
        <v>908692</v>
      </c>
      <c r="F211" s="73"/>
      <c r="G211" s="72"/>
      <c r="H211" s="73"/>
      <c r="I211" s="62"/>
      <c r="J211" s="73"/>
      <c r="K211" s="73"/>
      <c r="L211" s="73"/>
      <c r="M211" s="62"/>
    </row>
    <row r="212" spans="1:13" x14ac:dyDescent="0.25">
      <c r="A212" s="74" t="s">
        <v>149</v>
      </c>
      <c r="B212" s="73"/>
      <c r="C212" s="73"/>
      <c r="D212" s="73"/>
      <c r="E212" s="73"/>
      <c r="F212" s="73"/>
      <c r="G212" s="72"/>
      <c r="H212" s="73"/>
      <c r="I212" s="62"/>
      <c r="J212" s="73"/>
      <c r="K212" s="73"/>
      <c r="L212" s="73"/>
      <c r="M212" s="62"/>
    </row>
    <row r="213" spans="1:13" x14ac:dyDescent="0.25">
      <c r="A213" s="72" t="s">
        <v>143</v>
      </c>
      <c r="B213" s="73">
        <v>22370</v>
      </c>
      <c r="C213" s="73">
        <v>2</v>
      </c>
      <c r="D213" s="73" t="s">
        <v>144</v>
      </c>
      <c r="E213" s="73">
        <v>2199580</v>
      </c>
      <c r="F213" s="73">
        <v>4.2307600000000001</v>
      </c>
      <c r="G213" s="72">
        <v>1.49</v>
      </c>
      <c r="H213" s="73">
        <v>0.63</v>
      </c>
      <c r="I213" s="62">
        <v>360</v>
      </c>
      <c r="J213" s="73">
        <v>0.63</v>
      </c>
      <c r="K213" s="73">
        <v>1.7</v>
      </c>
      <c r="L213" s="73">
        <v>317</v>
      </c>
      <c r="M213" s="62">
        <v>318</v>
      </c>
    </row>
    <row r="214" spans="1:13" x14ac:dyDescent="0.25">
      <c r="A214" s="72" t="s">
        <v>145</v>
      </c>
      <c r="B214" s="73">
        <v>3059</v>
      </c>
      <c r="C214" s="73">
        <v>100</v>
      </c>
      <c r="D214" s="73" t="s">
        <v>144</v>
      </c>
      <c r="E214" s="73">
        <v>445098</v>
      </c>
      <c r="F214" s="73"/>
      <c r="G214" s="72"/>
      <c r="H214" s="73"/>
      <c r="I214" s="62"/>
      <c r="J214" s="73"/>
      <c r="K214" s="73"/>
      <c r="L214" s="73"/>
      <c r="M214" s="62"/>
    </row>
    <row r="215" spans="1:13" x14ac:dyDescent="0.25">
      <c r="A215" s="72" t="s">
        <v>146</v>
      </c>
      <c r="B215" s="73">
        <v>15042</v>
      </c>
      <c r="C215" s="73">
        <v>26</v>
      </c>
      <c r="D215" s="73" t="s">
        <v>144</v>
      </c>
      <c r="E215" s="73">
        <v>937895</v>
      </c>
      <c r="F215" s="73"/>
      <c r="G215" s="72"/>
      <c r="H215" s="73"/>
      <c r="I215" s="62"/>
      <c r="J215" s="73"/>
      <c r="K215" s="73"/>
      <c r="L215" s="73"/>
      <c r="M215" s="62"/>
    </row>
    <row r="216" spans="1:13" x14ac:dyDescent="0.25">
      <c r="A216" s="72" t="s">
        <v>147</v>
      </c>
      <c r="B216" s="73">
        <v>9345</v>
      </c>
      <c r="C216" s="73">
        <v>91</v>
      </c>
      <c r="D216" s="73" t="s">
        <v>144</v>
      </c>
      <c r="E216" s="73">
        <v>339742</v>
      </c>
      <c r="F216" s="73"/>
      <c r="G216" s="72"/>
      <c r="H216" s="73"/>
      <c r="I216" s="62"/>
      <c r="J216" s="73"/>
      <c r="K216" s="73"/>
      <c r="L216" s="73"/>
      <c r="M216" s="62"/>
    </row>
    <row r="217" spans="1:13" x14ac:dyDescent="0.25">
      <c r="A217" s="72" t="s">
        <v>148</v>
      </c>
      <c r="B217" s="73">
        <v>2388</v>
      </c>
      <c r="C217" s="73">
        <v>100</v>
      </c>
      <c r="D217" s="73" t="s">
        <v>144</v>
      </c>
      <c r="E217" s="73">
        <v>730434</v>
      </c>
      <c r="F217" s="73"/>
      <c r="G217" s="72"/>
      <c r="H217" s="73"/>
      <c r="I217" s="62"/>
      <c r="J217" s="73"/>
      <c r="K217" s="73"/>
      <c r="L217" s="73"/>
      <c r="M217" s="62"/>
    </row>
    <row r="218" spans="1:13" x14ac:dyDescent="0.25">
      <c r="A218" s="74" t="s">
        <v>150</v>
      </c>
      <c r="B218" s="73"/>
      <c r="C218" s="73"/>
      <c r="D218" s="73"/>
      <c r="E218" s="73"/>
      <c r="F218" s="73"/>
      <c r="G218" s="72"/>
      <c r="H218" s="73"/>
      <c r="I218" s="62"/>
      <c r="J218" s="73"/>
      <c r="K218" s="73"/>
      <c r="L218" s="73"/>
      <c r="M218" s="62"/>
    </row>
    <row r="219" spans="1:13" x14ac:dyDescent="0.25">
      <c r="A219" s="72" t="s">
        <v>143</v>
      </c>
      <c r="B219" s="73">
        <v>33713</v>
      </c>
      <c r="C219" s="73">
        <v>0</v>
      </c>
      <c r="D219" s="73" t="s">
        <v>144</v>
      </c>
      <c r="E219" s="73">
        <v>3140530</v>
      </c>
      <c r="F219" s="73">
        <v>3.01</v>
      </c>
      <c r="G219" s="72">
        <v>1.52</v>
      </c>
      <c r="H219" s="73">
        <v>0.63</v>
      </c>
      <c r="I219" s="62">
        <v>363</v>
      </c>
      <c r="J219" s="73">
        <v>0.63</v>
      </c>
      <c r="K219" s="73">
        <v>1.72</v>
      </c>
      <c r="L219" s="73">
        <v>320</v>
      </c>
      <c r="M219" s="62">
        <v>321</v>
      </c>
    </row>
    <row r="220" spans="1:13" x14ac:dyDescent="0.25">
      <c r="A220" s="72" t="s">
        <v>145</v>
      </c>
      <c r="B220" s="73">
        <v>3236</v>
      </c>
      <c r="C220" s="73">
        <v>100</v>
      </c>
      <c r="D220" s="73" t="s">
        <v>144</v>
      </c>
      <c r="E220" s="73">
        <v>445807</v>
      </c>
      <c r="F220" s="73"/>
      <c r="G220" s="72"/>
      <c r="H220" s="73"/>
      <c r="I220" s="62"/>
      <c r="J220" s="73"/>
      <c r="K220" s="73"/>
      <c r="L220" s="73"/>
      <c r="M220" s="62"/>
    </row>
    <row r="221" spans="1:13" x14ac:dyDescent="0.25">
      <c r="A221" s="72" t="s">
        <v>146</v>
      </c>
      <c r="B221" s="73">
        <v>22234</v>
      </c>
      <c r="C221" s="73">
        <v>26</v>
      </c>
      <c r="D221" s="73" t="s">
        <v>144</v>
      </c>
      <c r="E221" s="73">
        <v>1413510</v>
      </c>
      <c r="F221" s="73"/>
      <c r="G221" s="72"/>
      <c r="H221" s="73"/>
      <c r="I221" s="62"/>
      <c r="J221" s="73"/>
      <c r="K221" s="73"/>
      <c r="L221" s="73"/>
      <c r="M221" s="62"/>
    </row>
    <row r="222" spans="1:13" x14ac:dyDescent="0.25">
      <c r="A222" s="72" t="s">
        <v>147</v>
      </c>
      <c r="B222" s="73">
        <v>12709</v>
      </c>
      <c r="C222" s="73">
        <v>74</v>
      </c>
      <c r="D222" s="73" t="s">
        <v>144</v>
      </c>
      <c r="E222" s="73">
        <v>467708</v>
      </c>
      <c r="F222" s="73"/>
      <c r="G222" s="72"/>
      <c r="H222" s="73"/>
      <c r="I222" s="62"/>
      <c r="J222" s="73"/>
      <c r="K222" s="73"/>
      <c r="L222" s="73"/>
      <c r="M222" s="62"/>
    </row>
    <row r="223" spans="1:13" x14ac:dyDescent="0.25">
      <c r="A223" s="72" t="s">
        <v>148</v>
      </c>
      <c r="B223" s="73">
        <v>2890</v>
      </c>
      <c r="C223" s="73">
        <v>100</v>
      </c>
      <c r="D223" s="73" t="s">
        <v>144</v>
      </c>
      <c r="E223" s="73">
        <v>850980</v>
      </c>
      <c r="F223" s="73"/>
      <c r="G223" s="72"/>
      <c r="H223" s="73"/>
      <c r="I223" s="62"/>
      <c r="J223" s="73"/>
      <c r="K223" s="73"/>
      <c r="L223" s="73"/>
      <c r="M223" s="62"/>
    </row>
    <row r="224" spans="1:13" x14ac:dyDescent="0.25">
      <c r="A224" s="74" t="s">
        <v>151</v>
      </c>
      <c r="B224" s="73"/>
      <c r="C224" s="73"/>
      <c r="D224" s="73"/>
      <c r="E224" s="73"/>
      <c r="F224" s="73"/>
      <c r="G224" s="72"/>
      <c r="H224" s="73"/>
      <c r="I224" s="62"/>
      <c r="J224" s="73"/>
      <c r="K224" s="73"/>
      <c r="L224" s="73"/>
      <c r="M224" s="62"/>
    </row>
    <row r="225" spans="1:13" x14ac:dyDescent="0.25">
      <c r="A225" s="72" t="s">
        <v>143</v>
      </c>
      <c r="B225" s="73">
        <v>42179</v>
      </c>
      <c r="C225" s="73">
        <v>3</v>
      </c>
      <c r="D225" s="73" t="s">
        <v>144</v>
      </c>
      <c r="E225" s="73">
        <v>3732970</v>
      </c>
      <c r="F225" s="73">
        <v>3.36</v>
      </c>
      <c r="G225" s="72">
        <v>2.1</v>
      </c>
      <c r="H225" s="73">
        <v>0.66</v>
      </c>
      <c r="I225" s="62">
        <v>347</v>
      </c>
      <c r="J225" s="73">
        <v>0.65</v>
      </c>
      <c r="K225" s="73">
        <v>1.83</v>
      </c>
      <c r="L225" s="73">
        <v>339</v>
      </c>
      <c r="M225" s="62">
        <v>347</v>
      </c>
    </row>
    <row r="226" spans="1:13" x14ac:dyDescent="0.25">
      <c r="A226" s="72" t="s">
        <v>145</v>
      </c>
      <c r="B226" s="73">
        <v>4236</v>
      </c>
      <c r="C226" s="73">
        <v>100</v>
      </c>
      <c r="D226" s="73" t="s">
        <v>144</v>
      </c>
      <c r="E226" s="73">
        <v>619153</v>
      </c>
      <c r="F226" s="73"/>
      <c r="G226" s="72"/>
      <c r="H226" s="73"/>
      <c r="I226" s="62"/>
      <c r="J226" s="73"/>
      <c r="K226" s="73"/>
      <c r="L226" s="73"/>
      <c r="M226" s="62"/>
    </row>
    <row r="227" spans="1:13" x14ac:dyDescent="0.25">
      <c r="A227" s="72" t="s">
        <v>146</v>
      </c>
      <c r="B227" s="73">
        <v>20066</v>
      </c>
      <c r="C227" s="73">
        <v>27</v>
      </c>
      <c r="D227" s="73" t="s">
        <v>144</v>
      </c>
      <c r="E227" s="73">
        <v>1265150</v>
      </c>
      <c r="F227" s="73"/>
      <c r="G227" s="72"/>
      <c r="H227" s="73"/>
      <c r="I227" s="62"/>
      <c r="J227" s="73"/>
      <c r="K227" s="73"/>
      <c r="L227" s="73"/>
      <c r="M227" s="62"/>
    </row>
    <row r="228" spans="1:13" x14ac:dyDescent="0.25">
      <c r="A228" s="72" t="s">
        <v>147</v>
      </c>
      <c r="B228" s="73">
        <v>15531</v>
      </c>
      <c r="C228" s="73">
        <v>100</v>
      </c>
      <c r="D228" s="73" t="s">
        <v>144</v>
      </c>
      <c r="E228" s="73">
        <v>645327</v>
      </c>
      <c r="F228" s="73"/>
      <c r="G228" s="72"/>
      <c r="H228" s="73"/>
      <c r="I228" s="62"/>
      <c r="J228" s="73"/>
      <c r="K228" s="73"/>
      <c r="L228" s="73"/>
      <c r="M228" s="62"/>
    </row>
    <row r="229" spans="1:13" x14ac:dyDescent="0.25">
      <c r="A229" s="72" t="s">
        <v>148</v>
      </c>
      <c r="B229" s="73">
        <v>3111</v>
      </c>
      <c r="C229" s="73">
        <v>100</v>
      </c>
      <c r="D229" s="73" t="s">
        <v>144</v>
      </c>
      <c r="E229" s="73">
        <v>905539</v>
      </c>
      <c r="F229" s="73"/>
      <c r="G229" s="72"/>
      <c r="H229" s="73"/>
      <c r="I229" s="62"/>
      <c r="J229" s="73"/>
      <c r="K229" s="73"/>
      <c r="L229" s="73"/>
      <c r="M229" s="62"/>
    </row>
    <row r="230" spans="1:13" x14ac:dyDescent="0.25">
      <c r="A230" s="74" t="s">
        <v>152</v>
      </c>
      <c r="B230" s="73"/>
      <c r="C230" s="73"/>
      <c r="D230" s="73"/>
      <c r="E230" s="73"/>
      <c r="F230" s="73"/>
      <c r="G230" s="72"/>
      <c r="H230" s="73"/>
      <c r="I230" s="62"/>
      <c r="J230" s="73"/>
      <c r="K230" s="73"/>
      <c r="L230" s="73"/>
      <c r="M230" s="62"/>
    </row>
    <row r="231" spans="1:13" x14ac:dyDescent="0.25">
      <c r="A231" s="72" t="s">
        <v>143</v>
      </c>
      <c r="B231" s="75">
        <v>90215.4</v>
      </c>
      <c r="C231" s="73">
        <v>1</v>
      </c>
      <c r="D231" s="73" t="s">
        <v>144</v>
      </c>
      <c r="E231" s="76">
        <v>7670000</v>
      </c>
      <c r="F231" s="73">
        <v>3.2646500000000001</v>
      </c>
      <c r="G231" s="72">
        <v>1.94</v>
      </c>
      <c r="H231" s="73">
        <v>0.66</v>
      </c>
      <c r="I231" s="62">
        <v>347</v>
      </c>
      <c r="J231" s="73">
        <v>0.64</v>
      </c>
      <c r="K231" s="73">
        <v>1.8</v>
      </c>
      <c r="L231" s="73">
        <v>334</v>
      </c>
      <c r="M231" s="62">
        <v>340</v>
      </c>
    </row>
    <row r="232" spans="1:13" x14ac:dyDescent="0.25">
      <c r="A232" s="72" t="s">
        <v>145</v>
      </c>
      <c r="B232" s="75">
        <v>8224.7999999999993</v>
      </c>
      <c r="C232" s="73">
        <v>100</v>
      </c>
      <c r="D232" s="73" t="s">
        <v>144</v>
      </c>
      <c r="E232" s="76">
        <v>1230000</v>
      </c>
      <c r="F232" s="73"/>
      <c r="G232" s="72"/>
      <c r="H232" s="73"/>
      <c r="I232" s="62"/>
      <c r="J232" s="73"/>
      <c r="K232" s="73"/>
      <c r="L232" s="73"/>
      <c r="M232" s="62"/>
    </row>
    <row r="233" spans="1:13" x14ac:dyDescent="0.25">
      <c r="A233" s="72" t="s">
        <v>146</v>
      </c>
      <c r="B233" s="75">
        <v>46408</v>
      </c>
      <c r="C233" s="73">
        <v>27</v>
      </c>
      <c r="D233" s="73" t="s">
        <v>144</v>
      </c>
      <c r="E233" s="76">
        <v>2880000</v>
      </c>
      <c r="F233" s="73"/>
      <c r="G233" s="72"/>
      <c r="H233" s="73"/>
      <c r="I233" s="62"/>
      <c r="J233" s="73"/>
      <c r="K233" s="73"/>
      <c r="L233" s="73"/>
      <c r="M233" s="62"/>
    </row>
    <row r="234" spans="1:13" x14ac:dyDescent="0.25">
      <c r="A234" s="72" t="s">
        <v>147</v>
      </c>
      <c r="B234" s="75">
        <v>28218.400000000001</v>
      </c>
      <c r="C234" s="73">
        <v>99</v>
      </c>
      <c r="D234" s="73" t="s">
        <v>144</v>
      </c>
      <c r="E234" s="76">
        <v>1060000</v>
      </c>
      <c r="F234" s="73"/>
      <c r="G234" s="72"/>
      <c r="H234" s="73"/>
      <c r="I234" s="62"/>
      <c r="J234" s="73"/>
      <c r="K234" s="73"/>
      <c r="L234" s="73"/>
      <c r="M234" s="62"/>
    </row>
    <row r="235" spans="1:13" x14ac:dyDescent="0.25">
      <c r="A235" s="72" t="s">
        <v>148</v>
      </c>
      <c r="B235" s="75">
        <v>5841.25</v>
      </c>
      <c r="C235" s="73">
        <v>100</v>
      </c>
      <c r="D235" s="73" t="s">
        <v>144</v>
      </c>
      <c r="E235" s="76">
        <v>1650000</v>
      </c>
      <c r="F235" s="73"/>
      <c r="G235" s="72"/>
      <c r="H235" s="73"/>
      <c r="I235" s="62"/>
      <c r="J235" s="73"/>
      <c r="K235" s="73"/>
      <c r="L235" s="73"/>
      <c r="M235" s="62"/>
    </row>
    <row r="236" spans="1:13" x14ac:dyDescent="0.25">
      <c r="A236" s="74" t="s">
        <v>153</v>
      </c>
      <c r="B236" s="73"/>
      <c r="C236" s="73"/>
      <c r="D236" s="73"/>
      <c r="E236" s="73"/>
      <c r="F236" s="73"/>
      <c r="G236" s="72"/>
      <c r="H236" s="73"/>
      <c r="I236" s="62"/>
      <c r="J236" s="73"/>
      <c r="K236" s="73"/>
      <c r="L236" s="73"/>
      <c r="M236" s="62"/>
    </row>
    <row r="237" spans="1:13" x14ac:dyDescent="0.25">
      <c r="A237" s="72" t="s">
        <v>143</v>
      </c>
      <c r="B237" s="73">
        <v>51756</v>
      </c>
      <c r="C237" s="73">
        <v>0</v>
      </c>
      <c r="D237" s="73" t="s">
        <v>144</v>
      </c>
      <c r="E237" s="73">
        <v>5239000</v>
      </c>
      <c r="F237" s="73">
        <v>3.55</v>
      </c>
      <c r="G237" s="72">
        <v>2.34</v>
      </c>
      <c r="H237" s="73">
        <v>0.71</v>
      </c>
      <c r="I237" s="62">
        <v>326</v>
      </c>
      <c r="J237" s="73">
        <v>0.65</v>
      </c>
      <c r="K237" s="73">
        <v>1.83</v>
      </c>
      <c r="L237" s="73">
        <v>338</v>
      </c>
      <c r="M237" s="62">
        <v>347</v>
      </c>
    </row>
    <row r="238" spans="1:13" x14ac:dyDescent="0.25">
      <c r="A238" s="72" t="s">
        <v>145</v>
      </c>
      <c r="B238" s="73">
        <v>5843</v>
      </c>
      <c r="C238" s="73">
        <v>100</v>
      </c>
      <c r="D238" s="73" t="s">
        <v>144</v>
      </c>
      <c r="E238" s="73">
        <v>924723</v>
      </c>
      <c r="F238" s="73"/>
      <c r="G238" s="72"/>
      <c r="H238" s="73"/>
      <c r="I238" s="62"/>
      <c r="J238" s="73"/>
      <c r="K238" s="73"/>
      <c r="L238" s="73"/>
      <c r="M238" s="62"/>
    </row>
    <row r="239" spans="1:13" x14ac:dyDescent="0.25">
      <c r="A239" s="72" t="s">
        <v>146</v>
      </c>
      <c r="B239" s="73">
        <v>22082</v>
      </c>
      <c r="C239" s="73">
        <v>26</v>
      </c>
      <c r="D239" s="73" t="s">
        <v>144</v>
      </c>
      <c r="E239" s="73">
        <v>1484040</v>
      </c>
      <c r="F239" s="73"/>
      <c r="G239" s="72"/>
      <c r="H239" s="73"/>
      <c r="I239" s="62"/>
      <c r="J239" s="73"/>
      <c r="K239" s="73"/>
      <c r="L239" s="73"/>
      <c r="M239" s="62"/>
    </row>
    <row r="240" spans="1:13" x14ac:dyDescent="0.25">
      <c r="A240" s="72" t="s">
        <v>147</v>
      </c>
      <c r="B240" s="73">
        <v>16114</v>
      </c>
      <c r="C240" s="73">
        <v>100</v>
      </c>
      <c r="D240" s="73" t="s">
        <v>144</v>
      </c>
      <c r="E240" s="73">
        <v>686336</v>
      </c>
      <c r="F240" s="73"/>
      <c r="G240" s="72"/>
      <c r="H240" s="73"/>
      <c r="I240" s="62"/>
      <c r="J240" s="73"/>
      <c r="K240" s="73"/>
      <c r="L240" s="73"/>
      <c r="M240" s="62"/>
    </row>
    <row r="241" spans="1:13" x14ac:dyDescent="0.25">
      <c r="A241" s="72" t="s">
        <v>148</v>
      </c>
      <c r="B241" s="75">
        <v>2329.3200000000002</v>
      </c>
      <c r="C241" s="75">
        <v>100</v>
      </c>
      <c r="D241" s="71" t="s">
        <v>144</v>
      </c>
      <c r="E241" s="73">
        <v>422829</v>
      </c>
      <c r="F241" s="73"/>
      <c r="G241" s="72"/>
      <c r="H241" s="73"/>
      <c r="I241" s="62"/>
      <c r="J241" s="73"/>
      <c r="K241" s="73"/>
      <c r="L241" s="73"/>
      <c r="M241" s="62"/>
    </row>
    <row r="242" spans="1:13" x14ac:dyDescent="0.25">
      <c r="A242" s="74" t="s">
        <v>154</v>
      </c>
      <c r="B242" s="73"/>
      <c r="C242" s="73"/>
      <c r="D242" s="73"/>
      <c r="E242" s="73"/>
      <c r="F242" s="73"/>
      <c r="G242" s="72"/>
      <c r="H242" s="73"/>
      <c r="I242" s="62"/>
      <c r="J242" s="73"/>
      <c r="K242" s="73"/>
      <c r="L242" s="73"/>
      <c r="M242" s="62"/>
    </row>
    <row r="243" spans="1:13" x14ac:dyDescent="0.25">
      <c r="A243" s="72" t="s">
        <v>143</v>
      </c>
      <c r="B243" s="73">
        <v>47596</v>
      </c>
      <c r="C243" s="73">
        <v>2</v>
      </c>
      <c r="D243" s="73" t="s">
        <v>144</v>
      </c>
      <c r="E243" s="73">
        <v>3810210</v>
      </c>
      <c r="F243" s="73">
        <v>4.13</v>
      </c>
      <c r="G243" s="72">
        <v>2.44</v>
      </c>
      <c r="H243" s="73">
        <v>0.71</v>
      </c>
      <c r="I243" s="62">
        <v>326</v>
      </c>
      <c r="J243" s="73">
        <v>0.67</v>
      </c>
      <c r="K243" s="73">
        <v>2</v>
      </c>
      <c r="L243" s="73">
        <v>364</v>
      </c>
      <c r="M243" s="62">
        <v>385</v>
      </c>
    </row>
    <row r="244" spans="1:13" x14ac:dyDescent="0.25">
      <c r="A244" s="72" t="s">
        <v>145</v>
      </c>
      <c r="B244" s="73">
        <v>3052</v>
      </c>
      <c r="C244" s="73">
        <v>100</v>
      </c>
      <c r="D244" s="73" t="s">
        <v>144</v>
      </c>
      <c r="E244" s="73">
        <v>449982</v>
      </c>
      <c r="F244" s="73"/>
      <c r="G244" s="72"/>
      <c r="H244" s="73"/>
      <c r="I244" s="62"/>
      <c r="J244" s="73"/>
      <c r="K244" s="73"/>
      <c r="L244" s="73"/>
      <c r="M244" s="62"/>
    </row>
    <row r="245" spans="1:13" x14ac:dyDescent="0.25">
      <c r="A245" s="72" t="s">
        <v>146</v>
      </c>
      <c r="B245" s="73">
        <v>19539</v>
      </c>
      <c r="C245" s="73">
        <v>26</v>
      </c>
      <c r="D245" s="73" t="s">
        <v>144</v>
      </c>
      <c r="E245" s="73">
        <v>1161060</v>
      </c>
      <c r="F245" s="73"/>
      <c r="G245" s="72"/>
      <c r="H245" s="73"/>
      <c r="I245" s="62"/>
      <c r="J245" s="73"/>
      <c r="K245" s="73"/>
      <c r="L245" s="73"/>
      <c r="M245" s="62"/>
    </row>
    <row r="246" spans="1:13" x14ac:dyDescent="0.25">
      <c r="A246" s="72" t="s">
        <v>147</v>
      </c>
      <c r="B246" s="73">
        <v>11379</v>
      </c>
      <c r="C246" s="73">
        <v>100</v>
      </c>
      <c r="D246" s="73" t="s">
        <v>144</v>
      </c>
      <c r="E246" s="73">
        <v>416420</v>
      </c>
      <c r="F246" s="73"/>
      <c r="G246" s="72"/>
      <c r="H246" s="73"/>
      <c r="I246" s="62"/>
      <c r="J246" s="73"/>
      <c r="K246" s="73"/>
      <c r="L246" s="73"/>
      <c r="M246" s="62"/>
    </row>
    <row r="247" spans="1:13" x14ac:dyDescent="0.25">
      <c r="A247" s="72" t="s">
        <v>148</v>
      </c>
      <c r="B247" s="73">
        <v>1360</v>
      </c>
      <c r="C247" s="73">
        <v>100</v>
      </c>
      <c r="D247" s="73" t="s">
        <v>144</v>
      </c>
      <c r="E247" s="73">
        <v>250252</v>
      </c>
      <c r="F247" s="73"/>
      <c r="G247" s="72"/>
      <c r="H247" s="73"/>
      <c r="I247" s="62"/>
      <c r="J247" s="73"/>
      <c r="K247" s="73"/>
      <c r="L247" s="73"/>
      <c r="M247" s="62"/>
    </row>
    <row r="248" spans="1:13" x14ac:dyDescent="0.25">
      <c r="A248" s="77" t="s">
        <v>155</v>
      </c>
      <c r="B248" s="73"/>
      <c r="C248" s="73"/>
      <c r="D248" s="73"/>
      <c r="E248" s="73"/>
      <c r="F248" s="73"/>
      <c r="G248" s="98"/>
      <c r="H248" s="95"/>
      <c r="I248" s="96"/>
      <c r="J248" s="73"/>
      <c r="K248" s="73"/>
      <c r="L248" s="73"/>
      <c r="M248" s="62"/>
    </row>
    <row r="249" spans="1:13" x14ac:dyDescent="0.25">
      <c r="A249" s="78" t="s">
        <v>143</v>
      </c>
      <c r="B249" s="73">
        <v>37629</v>
      </c>
      <c r="C249" s="73">
        <v>0</v>
      </c>
      <c r="D249" s="73" t="s">
        <v>144</v>
      </c>
      <c r="E249" s="73">
        <v>3405960</v>
      </c>
      <c r="F249" s="73">
        <v>2.1</v>
      </c>
      <c r="G249" s="78">
        <v>1.75</v>
      </c>
      <c r="H249" s="88">
        <v>0.64</v>
      </c>
      <c r="I249" s="89">
        <v>354</v>
      </c>
      <c r="J249" s="73">
        <v>0.64</v>
      </c>
      <c r="K249" s="73">
        <v>1.76</v>
      </c>
      <c r="L249" s="73">
        <v>327</v>
      </c>
      <c r="M249" s="62">
        <v>331</v>
      </c>
    </row>
    <row r="250" spans="1:13" x14ac:dyDescent="0.25">
      <c r="A250" s="78" t="s">
        <v>145</v>
      </c>
      <c r="B250" s="73">
        <v>3579</v>
      </c>
      <c r="C250" s="73">
        <v>100</v>
      </c>
      <c r="D250" s="73" t="s">
        <v>144</v>
      </c>
      <c r="E250" s="73">
        <v>522280</v>
      </c>
      <c r="F250" s="73"/>
      <c r="G250" s="98"/>
      <c r="H250" s="95"/>
      <c r="I250" s="96"/>
      <c r="J250" s="73"/>
      <c r="K250" s="73"/>
      <c r="L250" s="73"/>
      <c r="M250" s="62"/>
    </row>
    <row r="251" spans="1:13" x14ac:dyDescent="0.25">
      <c r="A251" s="78" t="s">
        <v>146</v>
      </c>
      <c r="B251" s="73">
        <v>21533</v>
      </c>
      <c r="C251" s="73">
        <v>26</v>
      </c>
      <c r="D251" s="73" t="s">
        <v>144</v>
      </c>
      <c r="E251" s="73">
        <v>1371650</v>
      </c>
      <c r="F251" s="73"/>
      <c r="G251" s="98"/>
      <c r="H251" s="95"/>
      <c r="I251" s="96"/>
      <c r="J251" s="73"/>
      <c r="K251" s="73"/>
      <c r="L251" s="73"/>
      <c r="M251" s="62"/>
    </row>
    <row r="252" spans="1:13" x14ac:dyDescent="0.25">
      <c r="A252" s="78" t="s">
        <v>147</v>
      </c>
      <c r="B252" s="73">
        <v>13127</v>
      </c>
      <c r="C252" s="73">
        <v>91</v>
      </c>
      <c r="D252" s="73" t="s">
        <v>144</v>
      </c>
      <c r="E252" s="73">
        <v>511896</v>
      </c>
      <c r="F252" s="73"/>
      <c r="G252" s="98"/>
      <c r="H252" s="95"/>
      <c r="I252" s="96"/>
      <c r="J252" s="73"/>
      <c r="K252" s="73"/>
      <c r="L252" s="73"/>
      <c r="M252" s="62"/>
    </row>
    <row r="253" spans="1:13" x14ac:dyDescent="0.25">
      <c r="A253" s="78" t="s">
        <v>148</v>
      </c>
      <c r="B253" s="73">
        <v>2837</v>
      </c>
      <c r="C253" s="73">
        <v>100</v>
      </c>
      <c r="D253" s="73" t="s">
        <v>144</v>
      </c>
      <c r="E253" s="73">
        <v>826302</v>
      </c>
      <c r="F253" s="73"/>
      <c r="G253" s="72"/>
      <c r="H253" s="73"/>
      <c r="I253" s="62"/>
      <c r="J253" s="73"/>
      <c r="K253" s="73"/>
      <c r="L253" s="73"/>
      <c r="M253" s="62"/>
    </row>
    <row r="254" spans="1:13" x14ac:dyDescent="0.25">
      <c r="A254" s="77" t="s">
        <v>156</v>
      </c>
      <c r="B254" s="73"/>
      <c r="C254" s="73"/>
      <c r="D254" s="73"/>
      <c r="E254" s="73"/>
      <c r="F254" s="73"/>
      <c r="G254" s="72"/>
      <c r="H254" s="73"/>
      <c r="I254" s="62"/>
      <c r="J254" s="73"/>
      <c r="K254" s="73"/>
      <c r="L254" s="73"/>
      <c r="M254" s="62"/>
    </row>
    <row r="255" spans="1:13" x14ac:dyDescent="0.25">
      <c r="A255" s="78" t="s">
        <v>143</v>
      </c>
      <c r="B255" s="73">
        <v>22157</v>
      </c>
      <c r="C255" s="73">
        <v>0</v>
      </c>
      <c r="D255" s="73" t="s">
        <v>144</v>
      </c>
      <c r="E255" s="73">
        <v>2440950</v>
      </c>
      <c r="F255" s="73">
        <v>6.22</v>
      </c>
      <c r="G255" s="72">
        <v>1.99</v>
      </c>
      <c r="H255" s="73">
        <v>0.67</v>
      </c>
      <c r="I255" s="62">
        <v>342</v>
      </c>
      <c r="J255" s="73">
        <v>0.62</v>
      </c>
      <c r="K255" s="73">
        <v>1.64</v>
      </c>
      <c r="L255" s="73">
        <v>307</v>
      </c>
      <c r="M255" s="62">
        <v>304</v>
      </c>
    </row>
    <row r="256" spans="1:13" x14ac:dyDescent="0.25">
      <c r="A256" s="78" t="s">
        <v>145</v>
      </c>
      <c r="B256" s="73">
        <v>2670</v>
      </c>
      <c r="C256" s="73">
        <v>100</v>
      </c>
      <c r="D256" s="73" t="s">
        <v>144</v>
      </c>
      <c r="E256" s="73">
        <v>443563</v>
      </c>
      <c r="F256" s="73"/>
      <c r="G256" s="72"/>
      <c r="H256" s="73"/>
      <c r="I256" s="62"/>
      <c r="J256" s="73"/>
      <c r="K256" s="73"/>
      <c r="L256" s="73"/>
      <c r="M256" s="62"/>
    </row>
    <row r="257" spans="1:13" x14ac:dyDescent="0.25">
      <c r="A257" s="78" t="s">
        <v>146</v>
      </c>
      <c r="B257" s="73">
        <v>11107</v>
      </c>
      <c r="C257" s="73">
        <v>26</v>
      </c>
      <c r="D257" s="73" t="s">
        <v>144</v>
      </c>
      <c r="E257" s="73">
        <v>788333</v>
      </c>
      <c r="F257" s="73"/>
      <c r="G257" s="72"/>
      <c r="H257" s="73"/>
      <c r="I257" s="62"/>
      <c r="J257" s="73"/>
      <c r="K257" s="73"/>
      <c r="L257" s="73"/>
      <c r="M257" s="62"/>
    </row>
    <row r="258" spans="1:13" x14ac:dyDescent="0.25">
      <c r="A258" s="78" t="s">
        <v>147</v>
      </c>
      <c r="B258" s="73">
        <v>9569</v>
      </c>
      <c r="C258" s="73">
        <v>100</v>
      </c>
      <c r="D258" s="73" t="s">
        <v>144</v>
      </c>
      <c r="E258" s="73">
        <v>408113</v>
      </c>
      <c r="F258" s="73"/>
      <c r="G258" s="72"/>
      <c r="H258" s="73"/>
      <c r="I258" s="62"/>
      <c r="J258" s="73"/>
      <c r="K258" s="73"/>
      <c r="L258" s="73"/>
      <c r="M258" s="62"/>
    </row>
    <row r="259" spans="1:13" x14ac:dyDescent="0.25">
      <c r="A259" s="78" t="s">
        <v>148</v>
      </c>
      <c r="B259" s="73">
        <v>1320</v>
      </c>
      <c r="C259" s="73">
        <v>100</v>
      </c>
      <c r="D259" s="73" t="s">
        <v>144</v>
      </c>
      <c r="E259" s="73">
        <v>247240</v>
      </c>
      <c r="F259" s="73"/>
      <c r="G259" s="72"/>
      <c r="H259" s="73"/>
      <c r="I259" s="62"/>
      <c r="J259" s="73"/>
      <c r="K259" s="73"/>
      <c r="L259" s="73"/>
      <c r="M259" s="62"/>
    </row>
    <row r="260" spans="1:13" x14ac:dyDescent="0.25">
      <c r="A260" s="77" t="s">
        <v>157</v>
      </c>
      <c r="B260" s="73"/>
      <c r="C260" s="73"/>
      <c r="D260" s="73"/>
      <c r="E260" s="73"/>
      <c r="F260" s="73"/>
      <c r="G260" s="72"/>
      <c r="H260" s="73"/>
      <c r="I260" s="62"/>
      <c r="J260" s="73"/>
      <c r="K260" s="73"/>
      <c r="L260" s="73"/>
      <c r="M260" s="62"/>
    </row>
    <row r="261" spans="1:13" x14ac:dyDescent="0.25">
      <c r="A261" s="78" t="s">
        <v>143</v>
      </c>
      <c r="B261" s="73">
        <v>15115</v>
      </c>
      <c r="C261" s="73">
        <v>1</v>
      </c>
      <c r="D261" s="73" t="s">
        <v>144</v>
      </c>
      <c r="E261" s="73">
        <v>1338650</v>
      </c>
      <c r="F261" s="73">
        <v>6.5</v>
      </c>
      <c r="G261" s="72">
        <v>1.66</v>
      </c>
      <c r="H261" s="73">
        <v>0.64</v>
      </c>
      <c r="I261" s="62">
        <v>357</v>
      </c>
      <c r="J261" s="73">
        <v>0.63</v>
      </c>
      <c r="K261" s="73">
        <v>1.67</v>
      </c>
      <c r="L261" s="73">
        <v>312</v>
      </c>
      <c r="M261" s="62">
        <v>311</v>
      </c>
    </row>
    <row r="262" spans="1:13" x14ac:dyDescent="0.25">
      <c r="A262" s="78" t="s">
        <v>145</v>
      </c>
      <c r="B262" s="73">
        <v>1529</v>
      </c>
      <c r="C262" s="73">
        <v>100</v>
      </c>
      <c r="D262" s="73" t="s">
        <v>144</v>
      </c>
      <c r="E262" s="73">
        <v>217583</v>
      </c>
      <c r="F262" s="73"/>
      <c r="G262" s="72"/>
      <c r="H262" s="73"/>
      <c r="I262" s="62"/>
      <c r="J262" s="73"/>
      <c r="K262" s="73"/>
      <c r="L262" s="73"/>
      <c r="M262" s="62"/>
    </row>
    <row r="263" spans="1:13" x14ac:dyDescent="0.25">
      <c r="A263" s="78" t="s">
        <v>146</v>
      </c>
      <c r="B263" s="73">
        <v>9102</v>
      </c>
      <c r="C263" s="73">
        <v>26</v>
      </c>
      <c r="D263" s="73" t="s">
        <v>144</v>
      </c>
      <c r="E263" s="73">
        <v>542919</v>
      </c>
      <c r="F263" s="73"/>
      <c r="G263" s="72"/>
      <c r="H263" s="73"/>
      <c r="I263" s="62"/>
      <c r="J263" s="73"/>
      <c r="K263" s="73"/>
      <c r="L263" s="73"/>
      <c r="M263" s="62"/>
    </row>
    <row r="264" spans="1:13" x14ac:dyDescent="0.25">
      <c r="A264" s="78" t="s">
        <v>147</v>
      </c>
      <c r="B264" s="73">
        <v>5852</v>
      </c>
      <c r="C264" s="73">
        <v>95</v>
      </c>
      <c r="D264" s="73" t="s">
        <v>144</v>
      </c>
      <c r="E264" s="73">
        <v>215923</v>
      </c>
      <c r="F264" s="73"/>
      <c r="G264" s="72"/>
      <c r="H264" s="73"/>
      <c r="I264" s="62"/>
      <c r="J264" s="73"/>
      <c r="K264" s="73"/>
      <c r="L264" s="73"/>
      <c r="M264" s="62"/>
    </row>
    <row r="265" spans="1:13" x14ac:dyDescent="0.25">
      <c r="A265" s="78" t="s">
        <v>148</v>
      </c>
      <c r="B265" s="73">
        <v>1064</v>
      </c>
      <c r="C265" s="73">
        <v>100</v>
      </c>
      <c r="D265" s="73" t="s">
        <v>144</v>
      </c>
      <c r="E265" s="73">
        <v>293681</v>
      </c>
      <c r="F265" s="73"/>
      <c r="G265" s="72"/>
      <c r="H265" s="73"/>
      <c r="I265" s="62"/>
      <c r="J265" s="73"/>
      <c r="K265" s="73"/>
      <c r="L265" s="73"/>
      <c r="M265" s="62"/>
    </row>
    <row r="266" spans="1:13" x14ac:dyDescent="0.25">
      <c r="A266" s="77" t="s">
        <v>158</v>
      </c>
      <c r="B266" s="73"/>
      <c r="C266" s="73"/>
      <c r="D266" s="73"/>
      <c r="E266" s="73"/>
      <c r="F266" s="73"/>
      <c r="G266" s="72"/>
      <c r="H266" s="73"/>
      <c r="I266" s="62"/>
      <c r="J266" s="73"/>
      <c r="K266" s="73"/>
      <c r="L266" s="73"/>
      <c r="M266" s="62"/>
    </row>
    <row r="267" spans="1:13" x14ac:dyDescent="0.25">
      <c r="A267" s="78" t="s">
        <v>143</v>
      </c>
      <c r="B267" s="73">
        <v>81683</v>
      </c>
      <c r="C267" s="73">
        <v>0</v>
      </c>
      <c r="D267" s="73" t="s">
        <v>144</v>
      </c>
      <c r="E267" s="73">
        <v>7092160</v>
      </c>
      <c r="F267" s="73">
        <v>3.08</v>
      </c>
      <c r="G267" s="72">
        <v>1.52</v>
      </c>
      <c r="H267" s="73">
        <v>0.62</v>
      </c>
      <c r="I267" s="62">
        <v>366</v>
      </c>
      <c r="J267" s="73">
        <v>0.63</v>
      </c>
      <c r="K267" s="73">
        <v>1.7</v>
      </c>
      <c r="L267" s="73">
        <v>317</v>
      </c>
      <c r="M267" s="62">
        <v>317</v>
      </c>
    </row>
    <row r="268" spans="1:13" x14ac:dyDescent="0.25">
      <c r="A268" s="78" t="s">
        <v>145</v>
      </c>
      <c r="B268" s="73">
        <v>6579</v>
      </c>
      <c r="C268" s="73">
        <v>100</v>
      </c>
      <c r="D268" s="73" t="s">
        <v>144</v>
      </c>
      <c r="E268" s="73">
        <v>927525</v>
      </c>
      <c r="F268" s="73"/>
      <c r="G268" s="72"/>
      <c r="H268" s="73"/>
      <c r="I268" s="62"/>
      <c r="J268" s="73"/>
      <c r="K268" s="73"/>
      <c r="L268" s="73"/>
      <c r="M268" s="62"/>
    </row>
    <row r="269" spans="1:13" x14ac:dyDescent="0.25">
      <c r="A269" s="78" t="s">
        <v>146</v>
      </c>
      <c r="B269" s="73">
        <v>53684</v>
      </c>
      <c r="C269" s="73">
        <v>25</v>
      </c>
      <c r="D269" s="73" t="s">
        <v>144</v>
      </c>
      <c r="E269" s="73">
        <v>3557570</v>
      </c>
      <c r="F269" s="73"/>
      <c r="G269" s="72"/>
      <c r="H269" s="73"/>
      <c r="I269" s="62"/>
      <c r="J269" s="73"/>
      <c r="K269" s="73"/>
      <c r="L269" s="73"/>
      <c r="M269" s="62"/>
    </row>
    <row r="270" spans="1:13" x14ac:dyDescent="0.25">
      <c r="A270" s="78" t="s">
        <v>147</v>
      </c>
      <c r="B270" s="73">
        <v>25385</v>
      </c>
      <c r="C270" s="73">
        <v>83</v>
      </c>
      <c r="D270" s="73" t="s">
        <v>144</v>
      </c>
      <c r="E270" s="73">
        <v>808669</v>
      </c>
      <c r="F270" s="73"/>
      <c r="G270" s="72"/>
      <c r="H270" s="73"/>
      <c r="I270" s="62"/>
      <c r="J270" s="73"/>
      <c r="K270" s="73"/>
      <c r="L270" s="73"/>
      <c r="M270" s="62"/>
    </row>
    <row r="271" spans="1:13" x14ac:dyDescent="0.25">
      <c r="A271" s="78" t="s">
        <v>148</v>
      </c>
      <c r="B271" s="73">
        <v>6348</v>
      </c>
      <c r="C271" s="73">
        <v>100</v>
      </c>
      <c r="D271" s="73" t="s">
        <v>144</v>
      </c>
      <c r="E271" s="73">
        <v>1889830</v>
      </c>
      <c r="F271" s="73"/>
      <c r="G271" s="72"/>
      <c r="H271" s="73"/>
      <c r="I271" s="62"/>
      <c r="J271" s="73"/>
      <c r="K271" s="73"/>
      <c r="L271" s="73"/>
      <c r="M271" s="62"/>
    </row>
    <row r="272" spans="1:13" x14ac:dyDescent="0.25">
      <c r="A272" s="77" t="s">
        <v>165</v>
      </c>
      <c r="B272" s="73"/>
      <c r="C272" s="73"/>
      <c r="D272" s="73"/>
      <c r="E272" s="73"/>
      <c r="F272" s="73"/>
      <c r="G272" s="72"/>
      <c r="H272" s="73"/>
      <c r="I272" s="62"/>
      <c r="J272" s="73"/>
      <c r="K272" s="73"/>
      <c r="L272" s="73"/>
      <c r="M272" s="62"/>
    </row>
    <row r="273" spans="1:13" x14ac:dyDescent="0.25">
      <c r="A273" s="78" t="s">
        <v>143</v>
      </c>
      <c r="B273" s="73">
        <v>37590</v>
      </c>
      <c r="C273" s="73">
        <v>0</v>
      </c>
      <c r="D273" s="73" t="s">
        <v>144</v>
      </c>
      <c r="E273" s="73">
        <v>3522860</v>
      </c>
      <c r="F273" s="73">
        <v>4.42</v>
      </c>
      <c r="G273" s="72">
        <v>1.5</v>
      </c>
      <c r="H273" s="73">
        <v>0.63</v>
      </c>
      <c r="I273" s="62">
        <v>359</v>
      </c>
      <c r="J273" s="73">
        <v>0.63</v>
      </c>
      <c r="K273" s="73">
        <v>1.73</v>
      </c>
      <c r="L273" s="73">
        <v>322</v>
      </c>
      <c r="M273" s="62">
        <v>324</v>
      </c>
    </row>
    <row r="274" spans="1:13" x14ac:dyDescent="0.25">
      <c r="A274" s="78" t="s">
        <v>145</v>
      </c>
      <c r="B274" s="73">
        <v>3963</v>
      </c>
      <c r="C274" s="73">
        <v>100</v>
      </c>
      <c r="D274" s="73" t="s">
        <v>144</v>
      </c>
      <c r="E274" s="73">
        <v>571853</v>
      </c>
      <c r="F274" s="73"/>
      <c r="G274" s="72"/>
      <c r="H274" s="73"/>
      <c r="I274" s="62"/>
      <c r="J274" s="73"/>
      <c r="K274" s="73"/>
      <c r="L274" s="73"/>
      <c r="M274" s="62"/>
    </row>
    <row r="275" spans="1:13" x14ac:dyDescent="0.25">
      <c r="A275" s="78" t="s">
        <v>146</v>
      </c>
      <c r="B275" s="73">
        <v>25116</v>
      </c>
      <c r="C275" s="73">
        <v>26</v>
      </c>
      <c r="D275" s="73" t="s">
        <v>144</v>
      </c>
      <c r="E275" s="73">
        <v>1581360</v>
      </c>
      <c r="F275" s="73"/>
      <c r="G275" s="72"/>
      <c r="H275" s="73"/>
      <c r="I275" s="62"/>
      <c r="J275" s="73"/>
      <c r="K275" s="73"/>
      <c r="L275" s="73"/>
      <c r="M275" s="62"/>
    </row>
    <row r="276" spans="1:13" x14ac:dyDescent="0.25">
      <c r="A276" s="78" t="s">
        <v>147</v>
      </c>
      <c r="B276" s="73">
        <v>13675</v>
      </c>
      <c r="C276" s="73">
        <v>91</v>
      </c>
      <c r="D276" s="73" t="s">
        <v>144</v>
      </c>
      <c r="E276" s="73">
        <v>463400</v>
      </c>
      <c r="F276" s="73"/>
      <c r="G276" s="72"/>
      <c r="H276" s="73"/>
      <c r="I276" s="62"/>
      <c r="J276" s="73"/>
      <c r="K276" s="73"/>
      <c r="L276" s="73"/>
      <c r="M276" s="62"/>
    </row>
    <row r="277" spans="1:13" x14ac:dyDescent="0.25">
      <c r="A277" s="78" t="s">
        <v>148</v>
      </c>
      <c r="B277" s="73">
        <v>3415</v>
      </c>
      <c r="C277" s="73">
        <v>100</v>
      </c>
      <c r="D277" s="73" t="s">
        <v>144</v>
      </c>
      <c r="E277" s="73">
        <v>997234</v>
      </c>
      <c r="F277" s="73"/>
      <c r="G277" s="72"/>
      <c r="H277" s="73"/>
      <c r="I277" s="62"/>
      <c r="J277" s="73"/>
      <c r="K277" s="73"/>
      <c r="L277" s="73"/>
      <c r="M277" s="62"/>
    </row>
    <row r="278" spans="1:13" x14ac:dyDescent="0.25">
      <c r="A278" s="77" t="s">
        <v>166</v>
      </c>
      <c r="B278" s="73"/>
      <c r="C278" s="73"/>
      <c r="D278" s="73"/>
      <c r="E278" s="73"/>
      <c r="F278" s="73"/>
      <c r="G278" s="72"/>
      <c r="H278" s="73"/>
      <c r="I278" s="62"/>
      <c r="J278" s="73"/>
      <c r="K278" s="73"/>
      <c r="L278" s="73"/>
      <c r="M278" s="62"/>
    </row>
    <row r="279" spans="1:13" x14ac:dyDescent="0.25">
      <c r="A279" s="78" t="s">
        <v>143</v>
      </c>
      <c r="B279" s="73">
        <v>46411</v>
      </c>
      <c r="C279" s="73">
        <v>0</v>
      </c>
      <c r="D279" s="73" t="s">
        <v>144</v>
      </c>
      <c r="E279" s="73">
        <v>4007930</v>
      </c>
      <c r="F279" s="73">
        <v>4.59</v>
      </c>
      <c r="G279" s="72">
        <v>1.44</v>
      </c>
      <c r="H279" s="73">
        <v>0.62</v>
      </c>
      <c r="I279" s="62">
        <v>366</v>
      </c>
      <c r="J279" s="73">
        <v>0.62</v>
      </c>
      <c r="K279" s="73">
        <v>1.65</v>
      </c>
      <c r="L279" s="73">
        <v>309</v>
      </c>
      <c r="M279" s="62">
        <v>307</v>
      </c>
    </row>
    <row r="280" spans="1:13" x14ac:dyDescent="0.25">
      <c r="A280" s="78" t="s">
        <v>145</v>
      </c>
      <c r="B280" s="73">
        <v>4627</v>
      </c>
      <c r="C280" s="73">
        <v>100</v>
      </c>
      <c r="D280" s="73" t="s">
        <v>144</v>
      </c>
      <c r="E280" s="73">
        <v>632851</v>
      </c>
      <c r="F280" s="73"/>
      <c r="G280" s="72"/>
      <c r="H280" s="73"/>
      <c r="I280" s="62"/>
      <c r="J280" s="73"/>
      <c r="K280" s="73"/>
      <c r="L280" s="73"/>
      <c r="M280" s="62"/>
    </row>
    <row r="281" spans="1:13" x14ac:dyDescent="0.25">
      <c r="A281" s="78" t="s">
        <v>146</v>
      </c>
      <c r="B281" s="73">
        <v>32138</v>
      </c>
      <c r="C281" s="73">
        <v>30</v>
      </c>
      <c r="D281" s="73" t="s">
        <v>144</v>
      </c>
      <c r="E281" s="73">
        <v>1920220</v>
      </c>
      <c r="F281" s="73"/>
      <c r="G281" s="72"/>
      <c r="H281" s="73"/>
      <c r="I281" s="62"/>
      <c r="J281" s="73"/>
      <c r="K281" s="73"/>
      <c r="L281" s="73"/>
      <c r="M281" s="62"/>
    </row>
    <row r="282" spans="1:13" x14ac:dyDescent="0.25">
      <c r="A282" s="78" t="s">
        <v>147</v>
      </c>
      <c r="B282" s="73">
        <v>17607</v>
      </c>
      <c r="C282" s="73">
        <v>93</v>
      </c>
      <c r="D282" s="73" t="s">
        <v>144</v>
      </c>
      <c r="E282" s="73">
        <v>546740</v>
      </c>
      <c r="F282" s="73"/>
      <c r="G282" s="72"/>
      <c r="H282" s="73"/>
      <c r="I282" s="62"/>
      <c r="J282" s="73"/>
      <c r="K282" s="73"/>
      <c r="L282" s="73"/>
      <c r="M282" s="62"/>
    </row>
    <row r="283" spans="1:13" x14ac:dyDescent="0.25">
      <c r="A283" s="78" t="s">
        <v>148</v>
      </c>
      <c r="B283" s="73">
        <v>3692</v>
      </c>
      <c r="C283" s="73">
        <v>100</v>
      </c>
      <c r="D283" s="73" t="s">
        <v>144</v>
      </c>
      <c r="E283" s="73">
        <v>1115150</v>
      </c>
      <c r="F283" s="73"/>
      <c r="G283" s="72"/>
      <c r="H283" s="73"/>
      <c r="I283" s="62"/>
      <c r="J283" s="73"/>
      <c r="K283" s="73"/>
      <c r="L283" s="73"/>
      <c r="M283" s="62"/>
    </row>
    <row r="284" spans="1:13" x14ac:dyDescent="0.25">
      <c r="A284" s="77" t="s">
        <v>167</v>
      </c>
      <c r="B284" s="73"/>
      <c r="C284" s="73"/>
      <c r="D284" s="73"/>
      <c r="E284" s="73"/>
      <c r="F284" s="73"/>
      <c r="G284" s="72"/>
      <c r="H284" s="73"/>
      <c r="I284" s="62"/>
      <c r="J284" s="73"/>
      <c r="K284" s="73"/>
      <c r="L284" s="73"/>
      <c r="M284" s="62"/>
    </row>
    <row r="285" spans="1:13" x14ac:dyDescent="0.25">
      <c r="A285" s="78" t="s">
        <v>143</v>
      </c>
      <c r="B285" s="73">
        <v>93303</v>
      </c>
      <c r="C285" s="73">
        <v>0</v>
      </c>
      <c r="D285" s="73" t="s">
        <v>144</v>
      </c>
      <c r="E285" s="73">
        <v>8518960</v>
      </c>
      <c r="F285" s="73">
        <v>2.64</v>
      </c>
      <c r="G285" s="72">
        <v>1.51</v>
      </c>
      <c r="H285" s="73">
        <v>0.63</v>
      </c>
      <c r="I285" s="62">
        <v>360</v>
      </c>
      <c r="J285" s="73">
        <v>0.63</v>
      </c>
      <c r="K285" s="73">
        <v>1.72</v>
      </c>
      <c r="L285" s="73">
        <v>320</v>
      </c>
      <c r="M285" s="62">
        <v>322</v>
      </c>
    </row>
    <row r="286" spans="1:13" x14ac:dyDescent="0.25">
      <c r="A286" s="78" t="s">
        <v>145</v>
      </c>
      <c r="B286" s="73">
        <v>8936</v>
      </c>
      <c r="C286" s="73">
        <v>100</v>
      </c>
      <c r="D286" s="73" t="s">
        <v>144</v>
      </c>
      <c r="E286" s="73">
        <v>1293130</v>
      </c>
      <c r="F286" s="73"/>
      <c r="G286" s="72"/>
      <c r="H286" s="73"/>
      <c r="I286" s="62"/>
      <c r="J286" s="73"/>
      <c r="K286" s="73"/>
      <c r="L286" s="73"/>
      <c r="M286" s="62"/>
    </row>
    <row r="287" spans="1:13" x14ac:dyDescent="0.25">
      <c r="A287" s="78" t="s">
        <v>146</v>
      </c>
      <c r="B287" s="73">
        <v>61819</v>
      </c>
      <c r="C287" s="73">
        <v>27</v>
      </c>
      <c r="D287" s="73" t="s">
        <v>144</v>
      </c>
      <c r="E287" s="73">
        <v>3915470</v>
      </c>
      <c r="F287" s="73"/>
      <c r="G287" s="72"/>
      <c r="H287" s="73"/>
      <c r="I287" s="62"/>
      <c r="J287" s="73"/>
      <c r="K287" s="73"/>
      <c r="L287" s="73"/>
      <c r="M287" s="62"/>
    </row>
    <row r="288" spans="1:13" x14ac:dyDescent="0.25">
      <c r="A288" s="78" t="s">
        <v>147</v>
      </c>
      <c r="B288" s="73">
        <v>33228</v>
      </c>
      <c r="C288" s="73">
        <v>92</v>
      </c>
      <c r="D288" s="73" t="s">
        <v>144</v>
      </c>
      <c r="E288" s="73">
        <v>1070970</v>
      </c>
      <c r="F288" s="73"/>
      <c r="G288" s="72"/>
      <c r="H288" s="73"/>
      <c r="I288" s="62"/>
      <c r="J288" s="73"/>
      <c r="K288" s="73"/>
      <c r="L288" s="73"/>
      <c r="M288" s="62"/>
    </row>
    <row r="289" spans="1:13" x14ac:dyDescent="0.25">
      <c r="A289" s="78" t="s">
        <v>148</v>
      </c>
      <c r="B289" s="73">
        <v>7687</v>
      </c>
      <c r="C289" s="73">
        <v>100</v>
      </c>
      <c r="D289" s="73" t="s">
        <v>144</v>
      </c>
      <c r="E289" s="73">
        <v>2267250</v>
      </c>
      <c r="F289" s="73"/>
      <c r="G289" s="72"/>
      <c r="H289" s="73"/>
      <c r="I289" s="62"/>
      <c r="J289" s="73"/>
      <c r="K289" s="73"/>
      <c r="L289" s="73"/>
      <c r="M289" s="62"/>
    </row>
    <row r="290" spans="1:13" x14ac:dyDescent="0.25">
      <c r="A290" s="77" t="s">
        <v>168</v>
      </c>
      <c r="B290" s="73"/>
      <c r="C290" s="73"/>
      <c r="D290" s="73"/>
      <c r="E290" s="73"/>
      <c r="F290" s="73"/>
      <c r="G290" s="72"/>
      <c r="H290" s="73"/>
      <c r="I290" s="62"/>
      <c r="J290" s="73"/>
      <c r="K290" s="73"/>
      <c r="L290" s="73"/>
      <c r="M290" s="62"/>
    </row>
    <row r="291" spans="1:13" x14ac:dyDescent="0.25">
      <c r="A291" s="78" t="s">
        <v>143</v>
      </c>
      <c r="B291" s="73">
        <v>25018</v>
      </c>
      <c r="C291" s="73">
        <v>2</v>
      </c>
      <c r="D291" s="73" t="s">
        <v>144</v>
      </c>
      <c r="E291" s="73">
        <v>2429910</v>
      </c>
      <c r="F291" s="73">
        <v>6.63</v>
      </c>
      <c r="G291" s="72">
        <v>1.66</v>
      </c>
      <c r="H291" s="73">
        <v>0.65</v>
      </c>
      <c r="I291" s="62">
        <v>353</v>
      </c>
      <c r="J291" s="73">
        <v>0.64</v>
      </c>
      <c r="K291" s="73">
        <v>1.76</v>
      </c>
      <c r="L291" s="73">
        <v>327</v>
      </c>
      <c r="M291" s="62">
        <v>331</v>
      </c>
    </row>
    <row r="292" spans="1:13" x14ac:dyDescent="0.25">
      <c r="A292" s="78" t="s">
        <v>145</v>
      </c>
      <c r="B292" s="73">
        <v>2963</v>
      </c>
      <c r="C292" s="73">
        <v>100</v>
      </c>
      <c r="D292" s="73" t="s">
        <v>144</v>
      </c>
      <c r="E292" s="73">
        <v>420872</v>
      </c>
      <c r="F292" s="73"/>
      <c r="G292" s="72"/>
      <c r="H292" s="73"/>
      <c r="I292" s="62"/>
      <c r="J292" s="73"/>
      <c r="K292" s="73"/>
      <c r="L292" s="73"/>
      <c r="M292" s="62"/>
    </row>
    <row r="293" spans="1:13" x14ac:dyDescent="0.25">
      <c r="A293" s="78" t="s">
        <v>146</v>
      </c>
      <c r="B293" s="73">
        <v>15077</v>
      </c>
      <c r="C293" s="73">
        <v>28</v>
      </c>
      <c r="D293" s="73" t="s">
        <v>144</v>
      </c>
      <c r="E293" s="73">
        <v>913962</v>
      </c>
      <c r="F293" s="73"/>
      <c r="G293" s="72"/>
      <c r="H293" s="73"/>
      <c r="I293" s="62"/>
      <c r="J293" s="73"/>
      <c r="K293" s="73"/>
      <c r="L293" s="73"/>
      <c r="M293" s="62"/>
    </row>
    <row r="294" spans="1:13" x14ac:dyDescent="0.25">
      <c r="A294" s="78" t="s">
        <v>147</v>
      </c>
      <c r="B294" s="73">
        <v>11106</v>
      </c>
      <c r="C294" s="73">
        <v>99</v>
      </c>
      <c r="D294" s="73" t="s">
        <v>144</v>
      </c>
      <c r="E294" s="73">
        <v>414720</v>
      </c>
      <c r="F294" s="73"/>
      <c r="G294" s="72"/>
      <c r="H294" s="73"/>
      <c r="I294" s="62"/>
      <c r="J294" s="73"/>
      <c r="K294" s="73"/>
      <c r="L294" s="73"/>
      <c r="M294" s="62"/>
    </row>
    <row r="295" spans="1:13" x14ac:dyDescent="0.25">
      <c r="A295" s="78" t="s">
        <v>148</v>
      </c>
      <c r="B295" s="73">
        <v>2128</v>
      </c>
      <c r="C295" s="73">
        <v>100</v>
      </c>
      <c r="D295" s="73" t="s">
        <v>144</v>
      </c>
      <c r="E295" s="73">
        <v>644683</v>
      </c>
      <c r="F295" s="73"/>
      <c r="G295" s="72"/>
      <c r="H295" s="73"/>
      <c r="I295" s="62"/>
      <c r="J295" s="73"/>
      <c r="K295" s="73"/>
      <c r="L295" s="73"/>
      <c r="M295" s="62"/>
    </row>
    <row r="296" spans="1:13" ht="15.75" thickBot="1" x14ac:dyDescent="0.3">
      <c r="A296" s="74"/>
      <c r="B296" s="71"/>
      <c r="C296" s="71"/>
      <c r="D296" s="71"/>
      <c r="E296" s="73"/>
      <c r="F296" s="73"/>
      <c r="G296" s="72"/>
      <c r="H296" s="73"/>
      <c r="I296" s="62"/>
      <c r="J296" s="73"/>
      <c r="K296" s="73"/>
      <c r="L296" s="73"/>
      <c r="M296" s="62"/>
    </row>
    <row r="297" spans="1:13" x14ac:dyDescent="0.25">
      <c r="A297" s="91" t="s">
        <v>12</v>
      </c>
      <c r="B297" s="80"/>
      <c r="C297" s="80"/>
      <c r="D297" s="80"/>
      <c r="E297" s="81"/>
      <c r="F297" s="81"/>
      <c r="G297" s="82"/>
      <c r="H297" s="81"/>
      <c r="I297" s="83">
        <v>352</v>
      </c>
      <c r="J297" s="81"/>
      <c r="K297" s="81"/>
      <c r="L297" s="94">
        <v>325</v>
      </c>
      <c r="M297" s="70">
        <v>328</v>
      </c>
    </row>
    <row r="298" spans="1:13" ht="15.75" thickBot="1" x14ac:dyDescent="0.3">
      <c r="A298" s="92" t="s">
        <v>169</v>
      </c>
      <c r="B298" s="85"/>
      <c r="C298" s="85"/>
      <c r="D298" s="85"/>
      <c r="E298" s="65"/>
      <c r="F298" s="65"/>
      <c r="G298" s="86"/>
      <c r="H298" s="65"/>
      <c r="I298" s="87">
        <v>25</v>
      </c>
      <c r="J298" s="65"/>
      <c r="K298" s="65"/>
      <c r="L298" s="64">
        <v>29</v>
      </c>
      <c r="M298" s="66">
        <v>41</v>
      </c>
    </row>
    <row r="299" spans="1:13" x14ac:dyDescent="0.25">
      <c r="A299" s="2"/>
    </row>
    <row r="300" spans="1:13" x14ac:dyDescent="0.25">
      <c r="A300" t="s">
        <v>391</v>
      </c>
    </row>
  </sheetData>
  <mergeCells count="17">
    <mergeCell ref="A76:B76"/>
    <mergeCell ref="G76:I76"/>
    <mergeCell ref="J76:M76"/>
    <mergeCell ref="A2:B2"/>
    <mergeCell ref="A3:B3"/>
    <mergeCell ref="G3:I3"/>
    <mergeCell ref="J3:M3"/>
    <mergeCell ref="A75:B75"/>
    <mergeCell ref="A204:B204"/>
    <mergeCell ref="G204:I204"/>
    <mergeCell ref="J204:M204"/>
    <mergeCell ref="G136:I136"/>
    <mergeCell ref="J136:M136"/>
    <mergeCell ref="A137:B137"/>
    <mergeCell ref="G137:I137"/>
    <mergeCell ref="J137:M137"/>
    <mergeCell ref="A203:B20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opLeftCell="A52" workbookViewId="0">
      <selection activeCell="A65" sqref="A65"/>
    </sheetView>
  </sheetViews>
  <sheetFormatPr baseColWidth="10" defaultRowHeight="15" x14ac:dyDescent="0.25"/>
  <cols>
    <col min="2" max="2" width="13.140625" bestFit="1" customWidth="1"/>
    <col min="3" max="3" width="16.5703125" bestFit="1" customWidth="1"/>
    <col min="4" max="4" width="13.140625" bestFit="1" customWidth="1"/>
    <col min="5" max="5" width="8.42578125" customWidth="1"/>
    <col min="6" max="6" width="28.85546875" style="223" bestFit="1" customWidth="1"/>
    <col min="7" max="10" width="11.42578125" style="223"/>
  </cols>
  <sheetData>
    <row r="1" spans="1:22" x14ac:dyDescent="0.25">
      <c r="A1" s="1" t="s">
        <v>57</v>
      </c>
      <c r="B1" s="1"/>
    </row>
    <row r="2" spans="1:22" ht="22.5" x14ac:dyDescent="0.25">
      <c r="A2" s="230" t="s">
        <v>304</v>
      </c>
      <c r="B2" s="230" t="s">
        <v>307</v>
      </c>
      <c r="C2" s="230" t="s">
        <v>308</v>
      </c>
      <c r="D2" s="230" t="s">
        <v>362</v>
      </c>
      <c r="E2" s="230" t="s">
        <v>363</v>
      </c>
      <c r="F2" s="231" t="s">
        <v>0</v>
      </c>
      <c r="G2" s="232" t="s">
        <v>372</v>
      </c>
      <c r="H2" s="232"/>
      <c r="I2" s="232" t="s">
        <v>58</v>
      </c>
      <c r="J2" s="232" t="s">
        <v>4</v>
      </c>
      <c r="K2" s="233" t="s">
        <v>373</v>
      </c>
      <c r="L2" s="231" t="s">
        <v>6</v>
      </c>
      <c r="M2" s="231" t="s">
        <v>374</v>
      </c>
      <c r="N2" s="231"/>
      <c r="O2" s="231" t="s">
        <v>7</v>
      </c>
      <c r="P2" s="231"/>
      <c r="Q2" s="231" t="s">
        <v>8</v>
      </c>
      <c r="R2" s="231"/>
      <c r="S2" s="231" t="s">
        <v>9</v>
      </c>
      <c r="T2" s="231"/>
      <c r="U2" s="231" t="s">
        <v>10</v>
      </c>
      <c r="V2" s="231"/>
    </row>
    <row r="3" spans="1:22" x14ac:dyDescent="0.25">
      <c r="A3" s="234"/>
      <c r="B3" s="234"/>
      <c r="C3" s="234"/>
      <c r="D3" s="234"/>
      <c r="E3" s="234"/>
      <c r="F3" s="235"/>
      <c r="G3" s="236" t="s">
        <v>12</v>
      </c>
      <c r="H3" s="236" t="s">
        <v>13</v>
      </c>
      <c r="I3" s="236"/>
      <c r="J3" s="236"/>
      <c r="K3" s="237"/>
      <c r="L3" s="235"/>
      <c r="M3" s="235" t="s">
        <v>12</v>
      </c>
      <c r="N3" s="235" t="s">
        <v>13</v>
      </c>
      <c r="O3" s="235" t="s">
        <v>12</v>
      </c>
      <c r="P3" s="235" t="s">
        <v>13</v>
      </c>
      <c r="Q3" s="235" t="s">
        <v>12</v>
      </c>
      <c r="R3" s="235" t="s">
        <v>13</v>
      </c>
      <c r="S3" s="235" t="s">
        <v>12</v>
      </c>
      <c r="T3" s="235" t="s">
        <v>13</v>
      </c>
      <c r="U3" s="235" t="s">
        <v>12</v>
      </c>
      <c r="V3" s="235" t="s">
        <v>13</v>
      </c>
    </row>
    <row r="4" spans="1:22" x14ac:dyDescent="0.25">
      <c r="A4" s="221" t="s">
        <v>364</v>
      </c>
      <c r="B4" s="221" t="s">
        <v>382</v>
      </c>
      <c r="C4" s="221" t="s">
        <v>376</v>
      </c>
      <c r="D4" s="221" t="s">
        <v>369</v>
      </c>
      <c r="E4" s="221" t="s">
        <v>365</v>
      </c>
      <c r="F4" s="222" t="s">
        <v>66</v>
      </c>
      <c r="G4" s="224">
        <v>8.7188310392978234</v>
      </c>
      <c r="H4" s="224">
        <v>0.10403582</v>
      </c>
      <c r="I4" s="224">
        <v>8.1999999999999993</v>
      </c>
      <c r="J4" s="224">
        <v>1.5</v>
      </c>
      <c r="K4" s="225">
        <v>10.186806831353756</v>
      </c>
      <c r="L4" s="222">
        <v>0.35</v>
      </c>
      <c r="M4" s="222">
        <v>2.77</v>
      </c>
      <c r="N4" s="222">
        <v>7.51</v>
      </c>
      <c r="O4" s="222">
        <v>7.5</v>
      </c>
      <c r="P4" s="222">
        <v>2.1</v>
      </c>
      <c r="Q4" s="222">
        <v>3.3</v>
      </c>
      <c r="R4" s="222">
        <v>1.1000000000000001</v>
      </c>
      <c r="S4" s="222">
        <v>7.8</v>
      </c>
      <c r="T4" s="222">
        <v>2.7</v>
      </c>
      <c r="U4" s="222">
        <v>20.6</v>
      </c>
      <c r="V4" s="222">
        <v>5.9</v>
      </c>
    </row>
    <row r="5" spans="1:22" x14ac:dyDescent="0.25">
      <c r="A5" s="221" t="s">
        <v>364</v>
      </c>
      <c r="B5" s="221" t="s">
        <v>382</v>
      </c>
      <c r="C5" s="221" t="s">
        <v>376</v>
      </c>
      <c r="D5" s="221" t="s">
        <v>369</v>
      </c>
      <c r="E5" s="221" t="s">
        <v>365</v>
      </c>
      <c r="F5" s="222" t="s">
        <v>67</v>
      </c>
      <c r="G5" s="224">
        <v>7.8645521643726406</v>
      </c>
      <c r="H5" s="224">
        <v>9.2165479999999994E-2</v>
      </c>
      <c r="I5" s="224">
        <v>8.1</v>
      </c>
      <c r="J5" s="224">
        <v>1.6</v>
      </c>
      <c r="K5" s="225">
        <v>9.4472748244365246</v>
      </c>
      <c r="L5" s="222">
        <v>0.32</v>
      </c>
      <c r="M5" s="222">
        <v>0.42</v>
      </c>
      <c r="N5" s="222">
        <v>0.79</v>
      </c>
      <c r="O5" s="222">
        <v>8.8000000000000007</v>
      </c>
      <c r="P5" s="222">
        <v>1.6</v>
      </c>
      <c r="Q5" s="222">
        <v>3.9</v>
      </c>
      <c r="R5" s="222">
        <v>1.1000000000000001</v>
      </c>
      <c r="S5" s="222">
        <v>10.4</v>
      </c>
      <c r="T5" s="222">
        <v>2.2999999999999998</v>
      </c>
      <c r="U5" s="222">
        <v>26.4</v>
      </c>
      <c r="V5" s="222">
        <v>4.9000000000000004</v>
      </c>
    </row>
    <row r="6" spans="1:22" x14ac:dyDescent="0.25">
      <c r="A6" s="221" t="s">
        <v>364</v>
      </c>
      <c r="B6" s="221" t="s">
        <v>382</v>
      </c>
      <c r="C6" s="221" t="s">
        <v>376</v>
      </c>
      <c r="D6" s="221" t="s">
        <v>369</v>
      </c>
      <c r="E6" s="221" t="s">
        <v>365</v>
      </c>
      <c r="F6" s="222" t="s">
        <v>68</v>
      </c>
      <c r="G6" s="224">
        <v>7.913923798124852</v>
      </c>
      <c r="H6" s="224">
        <v>0.11835979999999999</v>
      </c>
      <c r="I6" s="224">
        <v>8.1999999999999993</v>
      </c>
      <c r="J6" s="224">
        <v>1.5</v>
      </c>
      <c r="K6" s="225">
        <v>9.4045143206837878</v>
      </c>
      <c r="L6" s="222">
        <v>0.34</v>
      </c>
      <c r="M6" s="222">
        <v>1.05</v>
      </c>
      <c r="N6" s="222">
        <v>1.72</v>
      </c>
      <c r="O6" s="222">
        <v>7.6</v>
      </c>
      <c r="P6" s="222">
        <v>1.5</v>
      </c>
      <c r="Q6" s="222">
        <v>3.4</v>
      </c>
      <c r="R6" s="222">
        <v>1.4</v>
      </c>
      <c r="S6" s="222">
        <v>8.1</v>
      </c>
      <c r="T6" s="222">
        <v>2.2999999999999998</v>
      </c>
      <c r="U6" s="222">
        <v>21</v>
      </c>
      <c r="V6" s="222">
        <v>5.0999999999999996</v>
      </c>
    </row>
    <row r="7" spans="1:22" x14ac:dyDescent="0.25">
      <c r="A7" s="221" t="s">
        <v>364</v>
      </c>
      <c r="B7" s="221" t="s">
        <v>382</v>
      </c>
      <c r="C7" s="221" t="s">
        <v>376</v>
      </c>
      <c r="D7" s="221" t="s">
        <v>369</v>
      </c>
      <c r="E7" s="221" t="s">
        <v>365</v>
      </c>
      <c r="F7" s="222" t="s">
        <v>69</v>
      </c>
      <c r="G7" s="224">
        <v>8.5592459605027731</v>
      </c>
      <c r="H7" s="224">
        <v>0.11925246</v>
      </c>
      <c r="I7" s="224">
        <v>8.1</v>
      </c>
      <c r="J7" s="224">
        <v>1.6</v>
      </c>
      <c r="K7" s="225">
        <v>10.13007392980092</v>
      </c>
      <c r="L7" s="222">
        <v>0.32</v>
      </c>
      <c r="M7" s="222">
        <v>0.18</v>
      </c>
      <c r="N7" s="222">
        <v>0.39</v>
      </c>
      <c r="O7" s="222">
        <v>9.3000000000000007</v>
      </c>
      <c r="P7" s="222">
        <v>1.4</v>
      </c>
      <c r="Q7" s="222">
        <v>3.6</v>
      </c>
      <c r="R7" s="222">
        <v>1.5</v>
      </c>
      <c r="S7" s="222">
        <v>10.9</v>
      </c>
      <c r="T7" s="222">
        <v>1.5</v>
      </c>
      <c r="U7" s="222">
        <v>27.3</v>
      </c>
      <c r="V7" s="222">
        <v>4.3</v>
      </c>
    </row>
    <row r="8" spans="1:22" x14ac:dyDescent="0.25">
      <c r="A8" s="221" t="s">
        <v>364</v>
      </c>
      <c r="B8" s="221" t="s">
        <v>382</v>
      </c>
      <c r="C8" s="221" t="s">
        <v>376</v>
      </c>
      <c r="D8" s="221" t="s">
        <v>369</v>
      </c>
      <c r="E8" s="221" t="s">
        <v>367</v>
      </c>
      <c r="F8" s="222" t="s">
        <v>94</v>
      </c>
      <c r="G8" s="224">
        <v>10.07879513265515</v>
      </c>
      <c r="H8" s="224">
        <v>0.12730732</v>
      </c>
      <c r="I8" s="224"/>
      <c r="J8" s="224">
        <v>5.6</v>
      </c>
      <c r="K8" s="225">
        <v>15.405074953269658</v>
      </c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</row>
    <row r="9" spans="1:22" x14ac:dyDescent="0.25">
      <c r="A9" s="221" t="s">
        <v>364</v>
      </c>
      <c r="B9" s="221" t="s">
        <v>382</v>
      </c>
      <c r="C9" s="221" t="s">
        <v>376</v>
      </c>
      <c r="D9" s="221" t="s">
        <v>369</v>
      </c>
      <c r="E9" s="221" t="s">
        <v>367</v>
      </c>
      <c r="F9" s="222" t="s">
        <v>95</v>
      </c>
      <c r="G9" s="224">
        <v>9.9481348493916322</v>
      </c>
      <c r="H9" s="224">
        <v>0.14290275999999999</v>
      </c>
      <c r="I9" s="224"/>
      <c r="J9" s="224">
        <v>5.6</v>
      </c>
      <c r="K9" s="225">
        <v>15.274414670006138</v>
      </c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</row>
    <row r="10" spans="1:22" x14ac:dyDescent="0.25">
      <c r="A10" s="221" t="s">
        <v>364</v>
      </c>
      <c r="B10" s="221" t="s">
        <v>382</v>
      </c>
      <c r="C10" s="221" t="s">
        <v>376</v>
      </c>
      <c r="D10" s="221" t="s">
        <v>369</v>
      </c>
      <c r="E10" s="221" t="s">
        <v>367</v>
      </c>
      <c r="F10" s="222" t="s">
        <v>96</v>
      </c>
      <c r="G10" s="224">
        <v>10.264811490125789</v>
      </c>
      <c r="H10" s="224">
        <v>0.13629722</v>
      </c>
      <c r="I10" s="224"/>
      <c r="J10" s="224">
        <v>5.6</v>
      </c>
      <c r="K10" s="225">
        <v>15.591091310740296</v>
      </c>
      <c r="L10" s="224"/>
      <c r="M10" s="222"/>
      <c r="N10" s="222"/>
      <c r="O10" s="222"/>
      <c r="P10" s="222"/>
      <c r="Q10" s="222"/>
      <c r="R10" s="222"/>
      <c r="S10" s="222"/>
      <c r="T10" s="222"/>
      <c r="U10" s="222"/>
      <c r="V10" s="222"/>
    </row>
    <row r="11" spans="1:22" x14ac:dyDescent="0.25">
      <c r="A11" s="221" t="s">
        <v>364</v>
      </c>
      <c r="B11" s="221" t="s">
        <v>382</v>
      </c>
      <c r="C11" s="221" t="s">
        <v>376</v>
      </c>
      <c r="D11" s="221" t="s">
        <v>369</v>
      </c>
      <c r="E11" s="221" t="s">
        <v>367</v>
      </c>
      <c r="F11" s="222" t="s">
        <v>97</v>
      </c>
      <c r="G11" s="224">
        <v>10.144623977658098</v>
      </c>
      <c r="H11" s="224">
        <v>0.15251323999999999</v>
      </c>
      <c r="I11" s="224"/>
      <c r="J11" s="224">
        <v>5.6</v>
      </c>
      <c r="K11" s="225">
        <v>15.470903798272605</v>
      </c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</row>
    <row r="12" spans="1:22" x14ac:dyDescent="0.25">
      <c r="A12" s="221" t="s">
        <v>364</v>
      </c>
      <c r="B12" s="221" t="s">
        <v>382</v>
      </c>
      <c r="C12" s="221" t="s">
        <v>376</v>
      </c>
      <c r="D12" s="221" t="s">
        <v>369</v>
      </c>
      <c r="E12" s="221" t="s">
        <v>367</v>
      </c>
      <c r="F12" s="222" t="s">
        <v>98</v>
      </c>
      <c r="G12" s="224">
        <v>9.9276880111709556</v>
      </c>
      <c r="H12" s="224">
        <v>0.16674118000000002</v>
      </c>
      <c r="I12" s="224"/>
      <c r="J12" s="224">
        <v>5.6</v>
      </c>
      <c r="K12" s="225">
        <v>15.253967831785463</v>
      </c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</row>
    <row r="13" spans="1:22" x14ac:dyDescent="0.25">
      <c r="A13" s="221" t="s">
        <v>364</v>
      </c>
      <c r="B13" s="221" t="s">
        <v>382</v>
      </c>
      <c r="C13" s="221" t="s">
        <v>376</v>
      </c>
      <c r="D13" s="221" t="s">
        <v>369</v>
      </c>
      <c r="E13" s="221" t="s">
        <v>367</v>
      </c>
      <c r="F13" s="222" t="s">
        <v>99</v>
      </c>
      <c r="G13" s="224">
        <v>9.8558747257130968</v>
      </c>
      <c r="H13" s="224">
        <v>0.17003805999999999</v>
      </c>
      <c r="I13" s="224"/>
      <c r="J13" s="224">
        <v>5.6</v>
      </c>
      <c r="K13" s="225">
        <v>15.182154546327602</v>
      </c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</row>
    <row r="14" spans="1:22" x14ac:dyDescent="0.25">
      <c r="A14" s="234" t="s">
        <v>364</v>
      </c>
      <c r="B14" s="234" t="s">
        <v>382</v>
      </c>
      <c r="C14" s="234" t="s">
        <v>376</v>
      </c>
      <c r="D14" s="234" t="s">
        <v>369</v>
      </c>
      <c r="E14" s="234" t="s">
        <v>367</v>
      </c>
      <c r="F14" s="235" t="s">
        <v>100</v>
      </c>
      <c r="G14" s="236">
        <v>10.079293836026338</v>
      </c>
      <c r="H14" s="236">
        <v>0.24460419999999999</v>
      </c>
      <c r="I14" s="236"/>
      <c r="J14" s="236">
        <v>5.6</v>
      </c>
      <c r="K14" s="237">
        <v>15.405573656640843</v>
      </c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</row>
    <row r="15" spans="1:22" x14ac:dyDescent="0.25">
      <c r="A15" s="221" t="s">
        <v>364</v>
      </c>
      <c r="B15" s="221" t="s">
        <v>382</v>
      </c>
      <c r="C15" s="221" t="s">
        <v>376</v>
      </c>
      <c r="D15" s="221" t="s">
        <v>368</v>
      </c>
      <c r="E15" s="221" t="s">
        <v>365</v>
      </c>
      <c r="F15" s="222" t="s">
        <v>59</v>
      </c>
      <c r="G15" s="224">
        <v>9.3177737881508804</v>
      </c>
      <c r="H15" s="224">
        <v>0.15873614</v>
      </c>
      <c r="I15" s="224">
        <v>8.1</v>
      </c>
      <c r="J15" s="224">
        <v>1.6</v>
      </c>
      <c r="K15" s="225">
        <v>10.88991085746227</v>
      </c>
      <c r="L15" s="222">
        <v>0.32</v>
      </c>
      <c r="M15" s="222">
        <v>0</v>
      </c>
      <c r="N15" s="222">
        <v>0</v>
      </c>
      <c r="O15" s="222">
        <v>11</v>
      </c>
      <c r="P15" s="222">
        <v>1.6</v>
      </c>
      <c r="Q15" s="222">
        <v>2</v>
      </c>
      <c r="R15" s="222">
        <v>0.8</v>
      </c>
      <c r="S15" s="222">
        <v>12.9</v>
      </c>
      <c r="T15" s="222">
        <v>1.4</v>
      </c>
      <c r="U15" s="222">
        <v>28.7</v>
      </c>
      <c r="V15" s="222">
        <v>3.4</v>
      </c>
    </row>
    <row r="16" spans="1:22" x14ac:dyDescent="0.25">
      <c r="A16" s="221" t="s">
        <v>364</v>
      </c>
      <c r="B16" s="221" t="s">
        <v>382</v>
      </c>
      <c r="C16" s="221" t="s">
        <v>376</v>
      </c>
      <c r="D16" s="221" t="s">
        <v>368</v>
      </c>
      <c r="E16" s="221" t="s">
        <v>365</v>
      </c>
      <c r="F16" s="222" t="s">
        <v>60</v>
      </c>
      <c r="G16" s="224">
        <v>9.0489726710553704</v>
      </c>
      <c r="H16" s="224">
        <v>0.10864291999999999</v>
      </c>
      <c r="I16" s="224">
        <v>8.1</v>
      </c>
      <c r="J16" s="224">
        <v>1.6</v>
      </c>
      <c r="K16" s="225">
        <v>10.604527168897038</v>
      </c>
      <c r="L16" s="222">
        <v>0.33</v>
      </c>
      <c r="M16" s="222">
        <v>0.03</v>
      </c>
      <c r="N16" s="222">
        <v>0.16</v>
      </c>
      <c r="O16" s="222">
        <v>9.8000000000000007</v>
      </c>
      <c r="P16" s="222">
        <v>1.6</v>
      </c>
      <c r="Q16" s="222">
        <v>3.8</v>
      </c>
      <c r="R16" s="222">
        <v>1.2</v>
      </c>
      <c r="S16" s="222">
        <v>11.3</v>
      </c>
      <c r="T16" s="222">
        <v>1.5</v>
      </c>
      <c r="U16" s="222">
        <v>27.7</v>
      </c>
      <c r="V16" s="222">
        <v>3.6</v>
      </c>
    </row>
    <row r="17" spans="1:22" x14ac:dyDescent="0.25">
      <c r="A17" s="221" t="s">
        <v>364</v>
      </c>
      <c r="B17" s="221" t="s">
        <v>382</v>
      </c>
      <c r="C17" s="221" t="s">
        <v>376</v>
      </c>
      <c r="D17" s="221" t="s">
        <v>368</v>
      </c>
      <c r="E17" s="221" t="s">
        <v>365</v>
      </c>
      <c r="F17" s="222" t="s">
        <v>61</v>
      </c>
      <c r="G17" s="224">
        <v>9.2783762218233079</v>
      </c>
      <c r="H17" s="224">
        <v>0.16285398000000001</v>
      </c>
      <c r="I17" s="224">
        <v>8.1</v>
      </c>
      <c r="J17" s="224">
        <v>1.6</v>
      </c>
      <c r="K17" s="225">
        <v>10.891751453948384</v>
      </c>
      <c r="L17" s="222">
        <v>0.31</v>
      </c>
      <c r="M17" s="222">
        <v>0</v>
      </c>
      <c r="N17" s="222">
        <v>0</v>
      </c>
      <c r="O17" s="222">
        <v>9</v>
      </c>
      <c r="P17" s="222">
        <v>1.2</v>
      </c>
      <c r="Q17" s="222">
        <v>4.2</v>
      </c>
      <c r="R17" s="222">
        <v>1.1000000000000001</v>
      </c>
      <c r="S17" s="222">
        <v>11</v>
      </c>
      <c r="T17" s="222">
        <v>1.7</v>
      </c>
      <c r="U17" s="222">
        <v>27</v>
      </c>
      <c r="V17" s="222">
        <v>4.2</v>
      </c>
    </row>
    <row r="18" spans="1:22" x14ac:dyDescent="0.25">
      <c r="A18" s="221" t="s">
        <v>364</v>
      </c>
      <c r="B18" s="221" t="s">
        <v>382</v>
      </c>
      <c r="C18" s="221" t="s">
        <v>376</v>
      </c>
      <c r="D18" s="221" t="s">
        <v>368</v>
      </c>
      <c r="E18" s="221" t="s">
        <v>365</v>
      </c>
      <c r="F18" s="222" t="s">
        <v>62</v>
      </c>
      <c r="G18" s="224">
        <v>8.4186116098144037</v>
      </c>
      <c r="H18" s="224">
        <v>0.18119010000000002</v>
      </c>
      <c r="I18" s="224">
        <v>8.1999999999999993</v>
      </c>
      <c r="J18" s="224">
        <v>1.4</v>
      </c>
      <c r="K18" s="225">
        <v>9.8471082839963753</v>
      </c>
      <c r="L18" s="222">
        <v>0.36</v>
      </c>
      <c r="M18" s="222">
        <v>0.02</v>
      </c>
      <c r="N18" s="222">
        <v>0.14000000000000001</v>
      </c>
      <c r="O18" s="222">
        <v>8.9</v>
      </c>
      <c r="P18" s="222">
        <v>1.8</v>
      </c>
      <c r="Q18" s="222">
        <v>3.6</v>
      </c>
      <c r="R18" s="222">
        <v>1</v>
      </c>
      <c r="S18" s="222">
        <v>8.9</v>
      </c>
      <c r="T18" s="222">
        <v>1.9</v>
      </c>
      <c r="U18" s="222">
        <v>23.2</v>
      </c>
      <c r="V18" s="222">
        <v>4.7</v>
      </c>
    </row>
    <row r="19" spans="1:22" x14ac:dyDescent="0.25">
      <c r="A19" s="221" t="s">
        <v>364</v>
      </c>
      <c r="B19" s="221" t="s">
        <v>382</v>
      </c>
      <c r="C19" s="221" t="s">
        <v>376</v>
      </c>
      <c r="D19" s="221" t="s">
        <v>368</v>
      </c>
      <c r="E19" s="221" t="s">
        <v>365</v>
      </c>
      <c r="F19" s="222" t="s">
        <v>63</v>
      </c>
      <c r="G19" s="224">
        <v>8.657490524636005</v>
      </c>
      <c r="H19" s="224">
        <v>0.15506656000000002</v>
      </c>
      <c r="I19" s="224">
        <v>8.1</v>
      </c>
      <c r="J19" s="224">
        <v>1.6</v>
      </c>
      <c r="K19" s="225">
        <v>10.282861127889564</v>
      </c>
      <c r="L19" s="222">
        <v>0.31</v>
      </c>
      <c r="M19" s="222">
        <v>0</v>
      </c>
      <c r="N19" s="222">
        <v>0</v>
      </c>
      <c r="O19" s="222">
        <v>10.5</v>
      </c>
      <c r="P19" s="222">
        <v>1.5</v>
      </c>
      <c r="Q19" s="222">
        <v>1.9</v>
      </c>
      <c r="R19" s="222">
        <v>1.3</v>
      </c>
      <c r="S19" s="222">
        <v>13</v>
      </c>
      <c r="T19" s="222">
        <v>1.3</v>
      </c>
      <c r="U19" s="222">
        <v>28.7</v>
      </c>
      <c r="V19" s="222">
        <v>2.7</v>
      </c>
    </row>
    <row r="20" spans="1:22" x14ac:dyDescent="0.25">
      <c r="A20" s="221" t="s">
        <v>364</v>
      </c>
      <c r="B20" s="221" t="s">
        <v>382</v>
      </c>
      <c r="C20" s="221" t="s">
        <v>376</v>
      </c>
      <c r="D20" s="221" t="s">
        <v>368</v>
      </c>
      <c r="E20" s="221" t="s">
        <v>365</v>
      </c>
      <c r="F20" s="222" t="s">
        <v>64</v>
      </c>
      <c r="G20" s="224">
        <v>8.9636943945741212</v>
      </c>
      <c r="H20" s="224">
        <v>0.15486440000000001</v>
      </c>
      <c r="I20" s="224">
        <v>8.1999999999999993</v>
      </c>
      <c r="J20" s="224">
        <v>1.5</v>
      </c>
      <c r="K20" s="225">
        <v>10.490395427873223</v>
      </c>
      <c r="L20" s="222">
        <v>0.34</v>
      </c>
      <c r="M20" s="222">
        <v>0</v>
      </c>
      <c r="N20" s="222">
        <v>0</v>
      </c>
      <c r="O20" s="222">
        <v>9.4</v>
      </c>
      <c r="P20" s="222">
        <v>1.7</v>
      </c>
      <c r="Q20" s="222">
        <v>4.2</v>
      </c>
      <c r="R20" s="222">
        <v>0.9</v>
      </c>
      <c r="S20" s="222">
        <v>10.5</v>
      </c>
      <c r="T20" s="222">
        <v>1.6</v>
      </c>
      <c r="U20" s="222">
        <v>27.6</v>
      </c>
      <c r="V20" s="222">
        <v>3.6</v>
      </c>
    </row>
    <row r="21" spans="1:22" x14ac:dyDescent="0.25">
      <c r="A21" s="221" t="s">
        <v>364</v>
      </c>
      <c r="B21" s="221" t="s">
        <v>382</v>
      </c>
      <c r="C21" s="221" t="s">
        <v>376</v>
      </c>
      <c r="D21" s="221" t="s">
        <v>368</v>
      </c>
      <c r="E21" s="221" t="s">
        <v>365</v>
      </c>
      <c r="F21" s="222" t="s">
        <v>65</v>
      </c>
      <c r="G21" s="224">
        <v>9.1975862756831912</v>
      </c>
      <c r="H21" s="224">
        <v>0.11651889999999999</v>
      </c>
      <c r="I21" s="224">
        <v>8.1999999999999993</v>
      </c>
      <c r="J21" s="224">
        <v>1.5</v>
      </c>
      <c r="K21" s="225">
        <v>10.686068181490427</v>
      </c>
      <c r="L21" s="222">
        <v>0.34</v>
      </c>
      <c r="M21" s="222"/>
      <c r="N21" s="222"/>
      <c r="O21" s="222">
        <v>10.4</v>
      </c>
      <c r="P21" s="222">
        <v>2.1</v>
      </c>
      <c r="Q21" s="222">
        <v>3.9</v>
      </c>
      <c r="R21" s="222">
        <v>0.9</v>
      </c>
      <c r="S21" s="222">
        <v>11.1</v>
      </c>
      <c r="T21" s="222">
        <v>1.2</v>
      </c>
      <c r="U21" s="222">
        <v>28.3</v>
      </c>
      <c r="V21" s="222">
        <v>3.3</v>
      </c>
    </row>
    <row r="22" spans="1:22" x14ac:dyDescent="0.25">
      <c r="A22" s="221" t="s">
        <v>364</v>
      </c>
      <c r="B22" s="221" t="s">
        <v>382</v>
      </c>
      <c r="C22" s="221" t="s">
        <v>376</v>
      </c>
      <c r="D22" s="221" t="s">
        <v>368</v>
      </c>
      <c r="E22" s="221" t="s">
        <v>367</v>
      </c>
      <c r="F22" s="222" t="s">
        <v>84</v>
      </c>
      <c r="G22" s="224">
        <v>9.6853181727508151</v>
      </c>
      <c r="H22" s="224">
        <v>0.12495478000000002</v>
      </c>
      <c r="I22" s="224"/>
      <c r="J22" s="224">
        <v>5.6</v>
      </c>
      <c r="K22" s="225">
        <v>15.177726245096043</v>
      </c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</row>
    <row r="23" spans="1:22" x14ac:dyDescent="0.25">
      <c r="A23" s="221" t="s">
        <v>364</v>
      </c>
      <c r="B23" s="221" t="s">
        <v>382</v>
      </c>
      <c r="C23" s="221" t="s">
        <v>376</v>
      </c>
      <c r="D23" s="221" t="s">
        <v>368</v>
      </c>
      <c r="E23" s="221" t="s">
        <v>367</v>
      </c>
      <c r="F23" s="222" t="s">
        <v>85</v>
      </c>
      <c r="G23" s="224">
        <v>9.9920207460603354</v>
      </c>
      <c r="H23" s="224">
        <v>0.1374331</v>
      </c>
      <c r="I23" s="224"/>
      <c r="J23" s="224">
        <v>5.6</v>
      </c>
      <c r="K23" s="225">
        <v>15.484428818405565</v>
      </c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</row>
    <row r="24" spans="1:22" x14ac:dyDescent="0.25">
      <c r="A24" s="221" t="s">
        <v>364</v>
      </c>
      <c r="B24" s="221" t="s">
        <v>382</v>
      </c>
      <c r="C24" s="221" t="s">
        <v>376</v>
      </c>
      <c r="D24" s="221" t="s">
        <v>368</v>
      </c>
      <c r="E24" s="221" t="s">
        <v>367</v>
      </c>
      <c r="F24" s="222" t="s">
        <v>86</v>
      </c>
      <c r="G24" s="224">
        <v>8.3891881109116806</v>
      </c>
      <c r="H24" s="224">
        <v>0.20323179999999999</v>
      </c>
      <c r="I24" s="224"/>
      <c r="J24" s="224">
        <v>5.6</v>
      </c>
      <c r="K24" s="225">
        <v>13.88159618325691</v>
      </c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</row>
    <row r="25" spans="1:22" x14ac:dyDescent="0.25">
      <c r="A25" s="221" t="s">
        <v>364</v>
      </c>
      <c r="B25" s="221" t="s">
        <v>382</v>
      </c>
      <c r="C25" s="221" t="s">
        <v>376</v>
      </c>
      <c r="D25" s="221" t="s">
        <v>368</v>
      </c>
      <c r="E25" s="221" t="s">
        <v>367</v>
      </c>
      <c r="F25" s="222" t="s">
        <v>87</v>
      </c>
      <c r="G25" s="224">
        <v>10.027428685417968</v>
      </c>
      <c r="H25" s="224">
        <v>0.13656009999999999</v>
      </c>
      <c r="I25" s="224"/>
      <c r="J25" s="224">
        <v>5.6</v>
      </c>
      <c r="K25" s="225">
        <v>15.519836757763198</v>
      </c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</row>
    <row r="26" spans="1:22" x14ac:dyDescent="0.25">
      <c r="A26" s="221" t="s">
        <v>364</v>
      </c>
      <c r="B26" s="221" t="s">
        <v>382</v>
      </c>
      <c r="C26" s="221" t="s">
        <v>376</v>
      </c>
      <c r="D26" s="221" t="s">
        <v>368</v>
      </c>
      <c r="E26" s="221" t="s">
        <v>367</v>
      </c>
      <c r="F26" s="222" t="s">
        <v>88</v>
      </c>
      <c r="G26" s="224">
        <v>9.0684221025334537</v>
      </c>
      <c r="H26" s="224">
        <v>0.13459016000000001</v>
      </c>
      <c r="I26" s="224"/>
      <c r="J26" s="224">
        <v>5.6</v>
      </c>
      <c r="K26" s="225">
        <v>14.560830174878681</v>
      </c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</row>
    <row r="27" spans="1:22" x14ac:dyDescent="0.25">
      <c r="A27" s="221" t="s">
        <v>364</v>
      </c>
      <c r="B27" s="221" t="s">
        <v>382</v>
      </c>
      <c r="C27" s="221" t="s">
        <v>376</v>
      </c>
      <c r="D27" s="221" t="s">
        <v>368</v>
      </c>
      <c r="E27" s="221" t="s">
        <v>367</v>
      </c>
      <c r="F27" s="222" t="s">
        <v>89</v>
      </c>
      <c r="G27" s="224">
        <v>9.2918412128466965</v>
      </c>
      <c r="H27" s="224">
        <v>0.17812551999999998</v>
      </c>
      <c r="I27" s="224"/>
      <c r="J27" s="224">
        <v>5.6</v>
      </c>
      <c r="K27" s="225">
        <v>14.784249285191926</v>
      </c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</row>
    <row r="28" spans="1:22" x14ac:dyDescent="0.25">
      <c r="A28" s="221" t="s">
        <v>364</v>
      </c>
      <c r="B28" s="221" t="s">
        <v>382</v>
      </c>
      <c r="C28" s="221" t="s">
        <v>376</v>
      </c>
      <c r="D28" s="221" t="s">
        <v>368</v>
      </c>
      <c r="E28" s="221" t="s">
        <v>367</v>
      </c>
      <c r="F28" s="222" t="s">
        <v>90</v>
      </c>
      <c r="G28" s="224">
        <v>9.6239776580889966</v>
      </c>
      <c r="H28" s="224">
        <v>0.12995212</v>
      </c>
      <c r="I28" s="224"/>
      <c r="J28" s="224">
        <v>5.6</v>
      </c>
      <c r="K28" s="225">
        <v>15.116385730434224</v>
      </c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</row>
    <row r="29" spans="1:22" x14ac:dyDescent="0.25">
      <c r="A29" s="221" t="s">
        <v>364</v>
      </c>
      <c r="B29" s="221" t="s">
        <v>382</v>
      </c>
      <c r="C29" s="221" t="s">
        <v>376</v>
      </c>
      <c r="D29" s="221" t="s">
        <v>368</v>
      </c>
      <c r="E29" s="221" t="s">
        <v>367</v>
      </c>
      <c r="F29" s="222" t="s">
        <v>91</v>
      </c>
      <c r="G29" s="224">
        <v>9.9680829842409047</v>
      </c>
      <c r="H29" s="224">
        <v>0.19059078000000002</v>
      </c>
      <c r="I29" s="224"/>
      <c r="J29" s="224">
        <v>5.6</v>
      </c>
      <c r="K29" s="225">
        <v>15.460491056586132</v>
      </c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</row>
    <row r="30" spans="1:22" x14ac:dyDescent="0.25">
      <c r="A30" s="221" t="s">
        <v>364</v>
      </c>
      <c r="B30" s="221" t="s">
        <v>382</v>
      </c>
      <c r="C30" s="221" t="s">
        <v>376</v>
      </c>
      <c r="D30" s="221" t="s">
        <v>368</v>
      </c>
      <c r="E30" s="221" t="s">
        <v>367</v>
      </c>
      <c r="F30" s="222" t="s">
        <v>92</v>
      </c>
      <c r="G30" s="224">
        <v>9.4180131657690858</v>
      </c>
      <c r="H30" s="224">
        <v>0.17831992000000002</v>
      </c>
      <c r="I30" s="224"/>
      <c r="J30" s="224">
        <v>5.6</v>
      </c>
      <c r="K30" s="225">
        <v>14.910421238114314</v>
      </c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</row>
    <row r="31" spans="1:22" x14ac:dyDescent="0.25">
      <c r="A31" s="234" t="s">
        <v>364</v>
      </c>
      <c r="B31" s="234" t="s">
        <v>382</v>
      </c>
      <c r="C31" s="234" t="s">
        <v>376</v>
      </c>
      <c r="D31" s="234" t="s">
        <v>368</v>
      </c>
      <c r="E31" s="234" t="s">
        <v>367</v>
      </c>
      <c r="F31" s="235" t="s">
        <v>93</v>
      </c>
      <c r="G31" s="236">
        <v>9.6140035906643604</v>
      </c>
      <c r="H31" s="236">
        <v>0.17235494000000001</v>
      </c>
      <c r="I31" s="236"/>
      <c r="J31" s="236">
        <v>5.6</v>
      </c>
      <c r="K31" s="237">
        <v>15.106411663009588</v>
      </c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</row>
    <row r="32" spans="1:22" x14ac:dyDescent="0.25">
      <c r="A32" s="221" t="s">
        <v>364</v>
      </c>
      <c r="B32" s="221" t="s">
        <v>382</v>
      </c>
      <c r="C32" s="221" t="s">
        <v>376</v>
      </c>
      <c r="D32" s="221" t="s">
        <v>371</v>
      </c>
      <c r="E32" s="221" t="s">
        <v>365</v>
      </c>
      <c r="F32" s="222" t="s">
        <v>70</v>
      </c>
      <c r="G32" s="224">
        <v>11.3340315180531</v>
      </c>
      <c r="H32" s="224">
        <v>0.13710541999999998</v>
      </c>
      <c r="I32" s="224">
        <v>8.1999999999999993</v>
      </c>
      <c r="J32" s="224">
        <v>1.5</v>
      </c>
      <c r="K32" s="225">
        <v>12.837258303625809</v>
      </c>
      <c r="L32" s="222">
        <v>0.34</v>
      </c>
      <c r="M32" s="222">
        <v>0.31</v>
      </c>
      <c r="N32" s="222">
        <v>0.68</v>
      </c>
      <c r="O32" s="222">
        <v>9.6999999999999993</v>
      </c>
      <c r="P32" s="222">
        <v>2.2000000000000002</v>
      </c>
      <c r="Q32" s="222">
        <v>2.5</v>
      </c>
      <c r="R32" s="222">
        <v>1.1000000000000001</v>
      </c>
      <c r="S32" s="222">
        <v>10.5</v>
      </c>
      <c r="T32" s="222">
        <v>2.1</v>
      </c>
      <c r="U32" s="222">
        <v>26.1</v>
      </c>
      <c r="V32" s="222">
        <v>4.8</v>
      </c>
    </row>
    <row r="33" spans="1:22" x14ac:dyDescent="0.25">
      <c r="A33" s="221" t="s">
        <v>364</v>
      </c>
      <c r="B33" s="221" t="s">
        <v>382</v>
      </c>
      <c r="C33" s="221" t="s">
        <v>376</v>
      </c>
      <c r="D33" s="221" t="s">
        <v>371</v>
      </c>
      <c r="E33" s="221" t="s">
        <v>365</v>
      </c>
      <c r="F33" s="222" t="s">
        <v>71</v>
      </c>
      <c r="G33" s="224">
        <v>10.673249551167078</v>
      </c>
      <c r="H33" s="224">
        <v>0.15290535999999999</v>
      </c>
      <c r="I33" s="224">
        <v>8.1</v>
      </c>
      <c r="J33" s="224">
        <v>1.6</v>
      </c>
      <c r="K33" s="225">
        <v>12.229821697339549</v>
      </c>
      <c r="L33" s="222">
        <v>0.33</v>
      </c>
      <c r="M33" s="222">
        <v>0.22</v>
      </c>
      <c r="N33" s="222">
        <v>0.42</v>
      </c>
      <c r="O33" s="222">
        <v>9.5</v>
      </c>
      <c r="P33" s="222">
        <v>2.1</v>
      </c>
      <c r="Q33" s="222">
        <v>1.6</v>
      </c>
      <c r="R33" s="222">
        <v>0.7</v>
      </c>
      <c r="S33" s="222">
        <v>10.9</v>
      </c>
      <c r="T33" s="222">
        <v>2.2999999999999998</v>
      </c>
      <c r="U33" s="222">
        <v>26.8</v>
      </c>
      <c r="V33" s="222">
        <v>6</v>
      </c>
    </row>
    <row r="34" spans="1:22" x14ac:dyDescent="0.25">
      <c r="A34" s="221" t="s">
        <v>364</v>
      </c>
      <c r="B34" s="221" t="s">
        <v>382</v>
      </c>
      <c r="C34" s="221" t="s">
        <v>376</v>
      </c>
      <c r="D34" s="221" t="s">
        <v>371</v>
      </c>
      <c r="E34" s="221" t="s">
        <v>365</v>
      </c>
      <c r="F34" s="222" t="s">
        <v>72</v>
      </c>
      <c r="G34" s="224">
        <v>10.319170157590317</v>
      </c>
      <c r="H34" s="224">
        <v>0.14584036</v>
      </c>
      <c r="I34" s="224">
        <v>8</v>
      </c>
      <c r="J34" s="224">
        <v>1.6</v>
      </c>
      <c r="K34" s="225">
        <v>11.958174512556763</v>
      </c>
      <c r="L34" s="222">
        <v>0.31</v>
      </c>
      <c r="M34" s="222">
        <v>0.28000000000000003</v>
      </c>
      <c r="N34" s="222">
        <v>0.54</v>
      </c>
      <c r="O34" s="222">
        <v>9.3000000000000007</v>
      </c>
      <c r="P34" s="222">
        <v>2.2999999999999998</v>
      </c>
      <c r="Q34" s="222">
        <v>3.5</v>
      </c>
      <c r="R34" s="222">
        <v>2.2999999999999998</v>
      </c>
      <c r="S34" s="222">
        <v>11.7</v>
      </c>
      <c r="T34" s="222">
        <v>2.4</v>
      </c>
      <c r="U34" s="222">
        <v>28.2</v>
      </c>
      <c r="V34" s="222">
        <v>4.3</v>
      </c>
    </row>
    <row r="35" spans="1:22" x14ac:dyDescent="0.25">
      <c r="A35" s="221" t="s">
        <v>364</v>
      </c>
      <c r="B35" s="221" t="s">
        <v>382</v>
      </c>
      <c r="C35" s="221" t="s">
        <v>376</v>
      </c>
      <c r="D35" s="221" t="s">
        <v>371</v>
      </c>
      <c r="E35" s="221" t="s">
        <v>365</v>
      </c>
      <c r="F35" s="222" t="s">
        <v>73</v>
      </c>
      <c r="G35" s="224">
        <v>11.370935567524558</v>
      </c>
      <c r="H35" s="224">
        <v>9.9900779999999995E-2</v>
      </c>
      <c r="I35" s="224">
        <v>8.1</v>
      </c>
      <c r="J35" s="224">
        <v>1.5</v>
      </c>
      <c r="K35" s="225">
        <v>12.915124321876803</v>
      </c>
      <c r="L35" s="222">
        <v>0.33</v>
      </c>
      <c r="M35" s="222">
        <v>0.39</v>
      </c>
      <c r="N35" s="222">
        <v>0.55000000000000004</v>
      </c>
      <c r="O35" s="222">
        <v>9.1</v>
      </c>
      <c r="P35" s="222">
        <v>2</v>
      </c>
      <c r="Q35" s="222">
        <v>2.8</v>
      </c>
      <c r="R35" s="222">
        <v>1.9</v>
      </c>
      <c r="S35" s="222">
        <v>10.3</v>
      </c>
      <c r="T35" s="222">
        <v>1.8</v>
      </c>
      <c r="U35" s="222">
        <v>24.7</v>
      </c>
      <c r="V35" s="222">
        <v>4.7</v>
      </c>
    </row>
    <row r="36" spans="1:22" x14ac:dyDescent="0.25">
      <c r="A36" s="221" t="s">
        <v>364</v>
      </c>
      <c r="B36" s="221" t="s">
        <v>382</v>
      </c>
      <c r="C36" s="221" t="s">
        <v>376</v>
      </c>
      <c r="D36" s="221" t="s">
        <v>371</v>
      </c>
      <c r="E36" s="221" t="s">
        <v>365</v>
      </c>
      <c r="F36" s="222" t="s">
        <v>74</v>
      </c>
      <c r="G36" s="224">
        <v>9.4459405545582413</v>
      </c>
      <c r="H36" s="224">
        <v>0.13569664000000001</v>
      </c>
      <c r="I36" s="224">
        <v>8</v>
      </c>
      <c r="J36" s="224">
        <v>1.7</v>
      </c>
      <c r="K36" s="225">
        <v>11.104779374995877</v>
      </c>
      <c r="L36" s="222">
        <v>0.3</v>
      </c>
      <c r="M36" s="222">
        <v>0.19</v>
      </c>
      <c r="N36" s="222">
        <v>0.4</v>
      </c>
      <c r="O36" s="222">
        <v>9</v>
      </c>
      <c r="P36" s="222">
        <v>1.9</v>
      </c>
      <c r="Q36" s="222">
        <v>4.7</v>
      </c>
      <c r="R36" s="222">
        <v>1.2</v>
      </c>
      <c r="S36" s="222">
        <v>11.5</v>
      </c>
      <c r="T36" s="222">
        <v>1.7</v>
      </c>
      <c r="U36" s="222">
        <v>26.5</v>
      </c>
      <c r="V36" s="222">
        <v>3.2</v>
      </c>
    </row>
    <row r="37" spans="1:22" x14ac:dyDescent="0.25">
      <c r="A37" s="221" t="s">
        <v>364</v>
      </c>
      <c r="B37" s="221" t="s">
        <v>382</v>
      </c>
      <c r="C37" s="221" t="s">
        <v>376</v>
      </c>
      <c r="D37" s="221" t="s">
        <v>370</v>
      </c>
      <c r="E37" s="221" t="s">
        <v>367</v>
      </c>
      <c r="F37" s="222" t="s">
        <v>101</v>
      </c>
      <c r="G37" s="224">
        <v>10.363056054259022</v>
      </c>
      <c r="H37" s="224">
        <v>0.16631731999999999</v>
      </c>
      <c r="I37" s="224"/>
      <c r="J37" s="224">
        <v>5.6</v>
      </c>
      <c r="K37" s="225">
        <v>15.689335874873528</v>
      </c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</row>
    <row r="38" spans="1:22" x14ac:dyDescent="0.25">
      <c r="A38" s="221" t="s">
        <v>364</v>
      </c>
      <c r="B38" s="221" t="s">
        <v>382</v>
      </c>
      <c r="C38" s="221" t="s">
        <v>376</v>
      </c>
      <c r="D38" s="221" t="s">
        <v>370</v>
      </c>
      <c r="E38" s="221" t="s">
        <v>367</v>
      </c>
      <c r="F38" s="222" t="s">
        <v>102</v>
      </c>
      <c r="G38" s="224">
        <v>10.052363853979777</v>
      </c>
      <c r="H38" s="224">
        <v>0.15322254000000002</v>
      </c>
      <c r="I38" s="224"/>
      <c r="J38" s="224">
        <v>5.6</v>
      </c>
      <c r="K38" s="225">
        <v>15.378643674594283</v>
      </c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</row>
    <row r="39" spans="1:22" x14ac:dyDescent="0.25">
      <c r="A39" s="221" t="s">
        <v>364</v>
      </c>
      <c r="B39" s="221" t="s">
        <v>382</v>
      </c>
      <c r="C39" s="221" t="s">
        <v>376</v>
      </c>
      <c r="D39" s="221" t="s">
        <v>370</v>
      </c>
      <c r="E39" s="221" t="s">
        <v>367</v>
      </c>
      <c r="F39" s="222" t="s">
        <v>103</v>
      </c>
      <c r="G39" s="224">
        <v>10.454318771194966</v>
      </c>
      <c r="H39" s="224">
        <v>0.12271198</v>
      </c>
      <c r="I39" s="224"/>
      <c r="J39" s="224">
        <v>5.6</v>
      </c>
      <c r="K39" s="225">
        <v>15.780598591809472</v>
      </c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</row>
    <row r="40" spans="1:22" x14ac:dyDescent="0.25">
      <c r="A40" s="221" t="s">
        <v>364</v>
      </c>
      <c r="B40" s="221" t="s">
        <v>382</v>
      </c>
      <c r="C40" s="221" t="s">
        <v>376</v>
      </c>
      <c r="D40" s="221" t="s">
        <v>370</v>
      </c>
      <c r="E40" s="221" t="s">
        <v>367</v>
      </c>
      <c r="F40" s="222" t="s">
        <v>104</v>
      </c>
      <c r="G40" s="224">
        <v>10.032914422501475</v>
      </c>
      <c r="H40" s="224">
        <v>0.14505408</v>
      </c>
      <c r="I40" s="224"/>
      <c r="J40" s="224">
        <v>5.6</v>
      </c>
      <c r="K40" s="225">
        <v>15.359194243115983</v>
      </c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</row>
    <row r="41" spans="1:22" x14ac:dyDescent="0.25">
      <c r="A41" s="221" t="s">
        <v>364</v>
      </c>
      <c r="B41" s="221" t="s">
        <v>382</v>
      </c>
      <c r="C41" s="221" t="s">
        <v>376</v>
      </c>
      <c r="D41" s="221" t="s">
        <v>370</v>
      </c>
      <c r="E41" s="221" t="s">
        <v>367</v>
      </c>
      <c r="F41" s="222" t="s">
        <v>105</v>
      </c>
      <c r="G41" s="224">
        <v>10.346100139636881</v>
      </c>
      <c r="H41" s="224">
        <v>0.15546231999999999</v>
      </c>
      <c r="I41" s="224"/>
      <c r="J41" s="224">
        <v>5.6</v>
      </c>
      <c r="K41" s="225">
        <v>15.672379960251387</v>
      </c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</row>
    <row r="42" spans="1:22" x14ac:dyDescent="0.25">
      <c r="A42" s="221" t="s">
        <v>364</v>
      </c>
      <c r="B42" s="221" t="s">
        <v>382</v>
      </c>
      <c r="C42" s="221" t="s">
        <v>376</v>
      </c>
      <c r="D42" s="221" t="s">
        <v>370</v>
      </c>
      <c r="E42" s="221" t="s">
        <v>367</v>
      </c>
      <c r="F42" s="222" t="s">
        <v>106</v>
      </c>
      <c r="G42" s="224">
        <v>10.131657690006113</v>
      </c>
      <c r="H42" s="224">
        <v>0.16000971999999999</v>
      </c>
      <c r="I42" s="224"/>
      <c r="J42" s="224">
        <v>5.6</v>
      </c>
      <c r="K42" s="225">
        <v>15.457937510620621</v>
      </c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</row>
    <row r="43" spans="1:22" x14ac:dyDescent="0.25">
      <c r="A43" s="221" t="s">
        <v>364</v>
      </c>
      <c r="B43" s="221" t="s">
        <v>382</v>
      </c>
      <c r="C43" s="221" t="s">
        <v>376</v>
      </c>
      <c r="D43" s="221" t="s">
        <v>370</v>
      </c>
      <c r="E43" s="221" t="s">
        <v>367</v>
      </c>
      <c r="F43" s="222" t="s">
        <v>107</v>
      </c>
      <c r="G43" s="224">
        <v>10.290744065429974</v>
      </c>
      <c r="H43" s="224">
        <v>0.18087464</v>
      </c>
      <c r="I43" s="224"/>
      <c r="J43" s="224">
        <v>5.6</v>
      </c>
      <c r="K43" s="225">
        <v>15.617023886044482</v>
      </c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</row>
    <row r="44" spans="1:22" x14ac:dyDescent="0.25">
      <c r="A44" s="234" t="s">
        <v>364</v>
      </c>
      <c r="B44" s="234" t="s">
        <v>382</v>
      </c>
      <c r="C44" s="234" t="s">
        <v>376</v>
      </c>
      <c r="D44" s="234" t="s">
        <v>370</v>
      </c>
      <c r="E44" s="234" t="s">
        <v>367</v>
      </c>
      <c r="F44" s="235" t="s">
        <v>108</v>
      </c>
      <c r="G44" s="236">
        <v>10.261819269898226</v>
      </c>
      <c r="H44" s="236">
        <v>0.18021625999999999</v>
      </c>
      <c r="I44" s="236"/>
      <c r="J44" s="236">
        <v>5.6</v>
      </c>
      <c r="K44" s="237">
        <v>15.588099090512731</v>
      </c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</row>
    <row r="45" spans="1:22" x14ac:dyDescent="0.25">
      <c r="A45" s="221" t="s">
        <v>323</v>
      </c>
      <c r="B45" s="221" t="s">
        <v>349</v>
      </c>
      <c r="C45" s="221" t="s">
        <v>376</v>
      </c>
      <c r="D45" s="221" t="s">
        <v>375</v>
      </c>
      <c r="E45" s="221" t="s">
        <v>366</v>
      </c>
      <c r="F45" s="222" t="s">
        <v>75</v>
      </c>
      <c r="G45" s="224">
        <v>7.8989626969878968</v>
      </c>
      <c r="H45" s="224">
        <v>9.5220719999999995E-2</v>
      </c>
      <c r="I45" s="224"/>
      <c r="J45" s="224">
        <v>3.1</v>
      </c>
      <c r="K45" s="225">
        <v>11.006575047003087</v>
      </c>
      <c r="L45" s="222"/>
      <c r="M45" s="222">
        <v>1.06</v>
      </c>
      <c r="N45" s="222">
        <v>0.93</v>
      </c>
      <c r="O45" s="222">
        <v>0.6</v>
      </c>
      <c r="P45" s="222">
        <v>0.5</v>
      </c>
      <c r="Q45" s="222">
        <v>1.7</v>
      </c>
      <c r="R45" s="222">
        <v>0.6</v>
      </c>
      <c r="S45" s="222">
        <v>0</v>
      </c>
      <c r="T45" s="222">
        <v>0</v>
      </c>
      <c r="U45" s="222">
        <v>51.8</v>
      </c>
      <c r="V45" s="222">
        <v>3.4</v>
      </c>
    </row>
    <row r="46" spans="1:22" x14ac:dyDescent="0.25">
      <c r="A46" s="221" t="s">
        <v>323</v>
      </c>
      <c r="B46" s="221" t="s">
        <v>349</v>
      </c>
      <c r="C46" s="221" t="s">
        <v>376</v>
      </c>
      <c r="D46" s="221" t="s">
        <v>375</v>
      </c>
      <c r="E46" s="221" t="s">
        <v>366</v>
      </c>
      <c r="F46" s="222" t="s">
        <v>76</v>
      </c>
      <c r="G46" s="224">
        <v>7.803211649710823</v>
      </c>
      <c r="H46" s="224">
        <v>0.14592926000000001</v>
      </c>
      <c r="I46" s="224"/>
      <c r="J46" s="224">
        <v>3.1</v>
      </c>
      <c r="K46" s="225">
        <v>10.910528774561383</v>
      </c>
      <c r="L46" s="222"/>
      <c r="M46" s="222">
        <v>4.7699999999999996</v>
      </c>
      <c r="N46" s="222">
        <v>1</v>
      </c>
      <c r="O46" s="222">
        <v>0.6</v>
      </c>
      <c r="P46" s="222">
        <v>0.5</v>
      </c>
      <c r="Q46" s="222">
        <v>1.3</v>
      </c>
      <c r="R46" s="222">
        <v>0.6</v>
      </c>
      <c r="S46" s="222">
        <v>0</v>
      </c>
      <c r="T46" s="222">
        <v>0.2</v>
      </c>
      <c r="U46" s="222">
        <v>50.9</v>
      </c>
      <c r="V46" s="222">
        <v>3.2</v>
      </c>
    </row>
    <row r="47" spans="1:22" x14ac:dyDescent="0.25">
      <c r="A47" s="221" t="s">
        <v>323</v>
      </c>
      <c r="B47" s="221" t="s">
        <v>349</v>
      </c>
      <c r="C47" s="221" t="s">
        <v>376</v>
      </c>
      <c r="D47" s="221" t="s">
        <v>375</v>
      </c>
      <c r="E47" s="221" t="s">
        <v>366</v>
      </c>
      <c r="F47" s="222" t="s">
        <v>77</v>
      </c>
      <c r="G47" s="224">
        <v>7.8027129463396347</v>
      </c>
      <c r="H47" s="224">
        <v>0.16017894000000002</v>
      </c>
      <c r="I47" s="224"/>
      <c r="J47" s="224">
        <v>3.1</v>
      </c>
      <c r="K47" s="225">
        <v>10.910028533559231</v>
      </c>
      <c r="L47" s="222"/>
      <c r="M47" s="222">
        <v>2.9</v>
      </c>
      <c r="N47" s="222">
        <v>1.67</v>
      </c>
      <c r="O47" s="222">
        <v>0.7</v>
      </c>
      <c r="P47" s="222">
        <v>0.6</v>
      </c>
      <c r="Q47" s="222">
        <v>0.9</v>
      </c>
      <c r="R47" s="222">
        <v>0.6</v>
      </c>
      <c r="S47" s="222">
        <v>0.2</v>
      </c>
      <c r="T47" s="222">
        <v>0.4</v>
      </c>
      <c r="U47" s="222">
        <v>52.7</v>
      </c>
      <c r="V47" s="222">
        <v>3.7</v>
      </c>
    </row>
    <row r="48" spans="1:22" x14ac:dyDescent="0.25">
      <c r="A48" s="221" t="s">
        <v>323</v>
      </c>
      <c r="B48" s="221" t="s">
        <v>349</v>
      </c>
      <c r="C48" s="221" t="s">
        <v>376</v>
      </c>
      <c r="D48" s="221" t="s">
        <v>375</v>
      </c>
      <c r="E48" s="221" t="s">
        <v>366</v>
      </c>
      <c r="F48" s="222" t="s">
        <v>78</v>
      </c>
      <c r="G48" s="224">
        <v>7.7259126271694578</v>
      </c>
      <c r="H48" s="224">
        <v>0.17679822000000001</v>
      </c>
      <c r="I48" s="224"/>
      <c r="J48" s="224">
        <v>3.1</v>
      </c>
      <c r="K48" s="225">
        <v>10.832991419205138</v>
      </c>
      <c r="L48" s="222"/>
      <c r="M48" s="222">
        <v>6.26</v>
      </c>
      <c r="N48" s="222">
        <v>1.58</v>
      </c>
      <c r="O48" s="222">
        <v>0.6</v>
      </c>
      <c r="P48" s="222">
        <v>0.5</v>
      </c>
      <c r="Q48" s="222">
        <v>1.2</v>
      </c>
      <c r="R48" s="222">
        <v>0.5</v>
      </c>
      <c r="S48" s="222">
        <v>0</v>
      </c>
      <c r="T48" s="222">
        <v>0.1</v>
      </c>
      <c r="U48" s="222">
        <v>49.5</v>
      </c>
      <c r="V48" s="222">
        <v>5</v>
      </c>
    </row>
    <row r="49" spans="1:22" x14ac:dyDescent="0.25">
      <c r="A49" s="221" t="s">
        <v>323</v>
      </c>
      <c r="B49" s="221" t="s">
        <v>349</v>
      </c>
      <c r="C49" s="221" t="s">
        <v>376</v>
      </c>
      <c r="D49" s="221" t="s">
        <v>375</v>
      </c>
      <c r="E49" s="221" t="s">
        <v>366</v>
      </c>
      <c r="F49" s="222" t="s">
        <v>79</v>
      </c>
      <c r="G49" s="224">
        <v>8.3936764412528113</v>
      </c>
      <c r="H49" s="224">
        <v>0.13411992</v>
      </c>
      <c r="I49" s="224"/>
      <c r="J49" s="224">
        <v>3.1</v>
      </c>
      <c r="K49" s="225">
        <v>11.502814121284574</v>
      </c>
      <c r="L49" s="222"/>
      <c r="M49" s="222">
        <v>1.83</v>
      </c>
      <c r="N49" s="222">
        <v>1.4</v>
      </c>
      <c r="O49" s="222">
        <v>0.7</v>
      </c>
      <c r="P49" s="222">
        <v>0.5</v>
      </c>
      <c r="Q49" s="222">
        <v>1.6</v>
      </c>
      <c r="R49" s="222">
        <v>0.6</v>
      </c>
      <c r="S49" s="222">
        <v>0</v>
      </c>
      <c r="T49" s="222">
        <v>0.2</v>
      </c>
      <c r="U49" s="222">
        <v>51.4</v>
      </c>
      <c r="V49" s="222">
        <v>3.9</v>
      </c>
    </row>
    <row r="50" spans="1:22" x14ac:dyDescent="0.25">
      <c r="A50" s="221" t="s">
        <v>323</v>
      </c>
      <c r="B50" s="221" t="s">
        <v>349</v>
      </c>
      <c r="C50" s="221" t="s">
        <v>376</v>
      </c>
      <c r="D50" s="221" t="s">
        <v>375</v>
      </c>
      <c r="E50" s="221" t="s">
        <v>366</v>
      </c>
      <c r="F50" s="222" t="s">
        <v>80</v>
      </c>
      <c r="G50" s="224">
        <v>7.8151805306204309</v>
      </c>
      <c r="H50" s="224">
        <v>0.14674851999999999</v>
      </c>
      <c r="I50" s="224"/>
      <c r="J50" s="224">
        <v>3.1</v>
      </c>
      <c r="K50" s="225">
        <v>10.922534558616706</v>
      </c>
      <c r="L50" s="222"/>
      <c r="M50" s="222">
        <v>3.43</v>
      </c>
      <c r="N50" s="222">
        <v>1.38</v>
      </c>
      <c r="O50" s="222">
        <v>0.6</v>
      </c>
      <c r="P50" s="222">
        <v>0.5</v>
      </c>
      <c r="Q50" s="222">
        <v>1.6</v>
      </c>
      <c r="R50" s="222">
        <v>0.6</v>
      </c>
      <c r="S50" s="222">
        <v>0</v>
      </c>
      <c r="T50" s="222">
        <v>0</v>
      </c>
      <c r="U50" s="222">
        <v>48.9</v>
      </c>
      <c r="V50" s="222">
        <v>4.5</v>
      </c>
    </row>
    <row r="51" spans="1:22" x14ac:dyDescent="0.25">
      <c r="A51" s="221" t="s">
        <v>323</v>
      </c>
      <c r="B51" s="221" t="s">
        <v>349</v>
      </c>
      <c r="C51" s="221" t="s">
        <v>376</v>
      </c>
      <c r="D51" s="221" t="s">
        <v>375</v>
      </c>
      <c r="E51" s="221" t="s">
        <v>366</v>
      </c>
      <c r="F51" s="222" t="s">
        <v>81</v>
      </c>
      <c r="G51" s="224">
        <v>7.6979852383803022</v>
      </c>
      <c r="H51" s="224">
        <v>9.7749599999999992E-2</v>
      </c>
      <c r="I51" s="224"/>
      <c r="J51" s="224">
        <v>3.1</v>
      </c>
      <c r="K51" s="225">
        <v>10.8049779230762</v>
      </c>
      <c r="L51" s="222"/>
      <c r="M51" s="222">
        <v>6.86</v>
      </c>
      <c r="N51" s="222">
        <v>4.2300000000000004</v>
      </c>
      <c r="O51" s="222">
        <v>0.5</v>
      </c>
      <c r="P51" s="222">
        <v>0.5</v>
      </c>
      <c r="Q51" s="222">
        <v>1.1000000000000001</v>
      </c>
      <c r="R51" s="222">
        <v>0.6</v>
      </c>
      <c r="S51" s="222">
        <v>0</v>
      </c>
      <c r="T51" s="222">
        <v>0</v>
      </c>
      <c r="U51" s="222">
        <v>50.2</v>
      </c>
      <c r="V51" s="222">
        <v>4.7</v>
      </c>
    </row>
    <row r="52" spans="1:22" x14ac:dyDescent="0.25">
      <c r="A52" s="221" t="s">
        <v>323</v>
      </c>
      <c r="B52" s="221" t="s">
        <v>349</v>
      </c>
      <c r="C52" s="221" t="s">
        <v>376</v>
      </c>
      <c r="D52" s="221" t="s">
        <v>375</v>
      </c>
      <c r="E52" s="221" t="s">
        <v>366</v>
      </c>
      <c r="F52" s="222" t="s">
        <v>82</v>
      </c>
      <c r="G52" s="224">
        <v>7.58677438659487</v>
      </c>
      <c r="H52" s="224">
        <v>0.21701319999999999</v>
      </c>
      <c r="I52" s="224"/>
      <c r="J52" s="224">
        <v>3.1</v>
      </c>
      <c r="K52" s="225">
        <v>10.693424179563463</v>
      </c>
      <c r="L52" s="222"/>
      <c r="M52" s="222">
        <v>1.59</v>
      </c>
      <c r="N52" s="222">
        <v>1.24</v>
      </c>
      <c r="O52" s="222">
        <v>0.5</v>
      </c>
      <c r="P52" s="222">
        <v>0.5</v>
      </c>
      <c r="Q52" s="222">
        <v>1.3</v>
      </c>
      <c r="R52" s="222">
        <v>0.5</v>
      </c>
      <c r="S52" s="222">
        <v>0</v>
      </c>
      <c r="T52" s="222">
        <v>0</v>
      </c>
      <c r="U52" s="222">
        <v>53.1</v>
      </c>
      <c r="V52" s="222">
        <v>3.1</v>
      </c>
    </row>
    <row r="53" spans="1:22" x14ac:dyDescent="0.25">
      <c r="A53" s="221" t="s">
        <v>323</v>
      </c>
      <c r="B53" s="221" t="s">
        <v>349</v>
      </c>
      <c r="C53" s="221" t="s">
        <v>376</v>
      </c>
      <c r="D53" s="221" t="s">
        <v>375</v>
      </c>
      <c r="E53" s="221" t="s">
        <v>366</v>
      </c>
      <c r="F53" s="222" t="s">
        <v>83</v>
      </c>
      <c r="G53" s="224">
        <v>7.7603231597844973</v>
      </c>
      <c r="H53" s="224">
        <v>9.9288699999999994E-2</v>
      </c>
      <c r="I53" s="224"/>
      <c r="J53" s="224">
        <v>3.1</v>
      </c>
      <c r="K53" s="225">
        <v>10.867508048363565</v>
      </c>
      <c r="L53" s="222"/>
      <c r="M53" s="222">
        <v>1.3</v>
      </c>
      <c r="N53" s="222">
        <v>1.03</v>
      </c>
      <c r="O53" s="222">
        <v>0.5</v>
      </c>
      <c r="P53" s="222">
        <v>0.5</v>
      </c>
      <c r="Q53" s="222">
        <v>1.5</v>
      </c>
      <c r="R53" s="222">
        <v>0.6</v>
      </c>
      <c r="S53" s="222">
        <v>0</v>
      </c>
      <c r="T53" s="222">
        <v>0</v>
      </c>
      <c r="U53" s="222">
        <v>52.1</v>
      </c>
      <c r="V53" s="222">
        <v>3.5</v>
      </c>
    </row>
    <row r="54" spans="1:22" x14ac:dyDescent="0.25">
      <c r="A54" s="221" t="s">
        <v>323</v>
      </c>
      <c r="B54" s="221" t="s">
        <v>349</v>
      </c>
      <c r="C54" s="221" t="s">
        <v>376</v>
      </c>
      <c r="D54" s="221" t="s">
        <v>375</v>
      </c>
      <c r="E54" s="221" t="s">
        <v>367</v>
      </c>
      <c r="F54" s="222" t="s">
        <v>109</v>
      </c>
      <c r="G54" s="224">
        <v>7.8555755036903809</v>
      </c>
      <c r="H54" s="224">
        <v>0.17953004</v>
      </c>
      <c r="I54" s="224"/>
      <c r="J54" s="224">
        <v>5.6</v>
      </c>
      <c r="K54" s="225">
        <v>13.181855324304887</v>
      </c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</row>
    <row r="55" spans="1:22" x14ac:dyDescent="0.25">
      <c r="A55" s="221" t="s">
        <v>323</v>
      </c>
      <c r="B55" s="221" t="s">
        <v>349</v>
      </c>
      <c r="C55" s="221" t="s">
        <v>376</v>
      </c>
      <c r="D55" s="221" t="s">
        <v>375</v>
      </c>
      <c r="E55" s="221" t="s">
        <v>367</v>
      </c>
      <c r="F55" s="222" t="s">
        <v>110</v>
      </c>
      <c r="G55" s="224">
        <v>7.7189307799721689</v>
      </c>
      <c r="H55" s="224">
        <v>0.14229664</v>
      </c>
      <c r="I55" s="224"/>
      <c r="J55" s="224">
        <v>5.6</v>
      </c>
      <c r="K55" s="225">
        <v>13.045210600586675</v>
      </c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</row>
    <row r="56" spans="1:22" x14ac:dyDescent="0.25">
      <c r="A56" s="221" t="s">
        <v>323</v>
      </c>
      <c r="B56" s="221" t="s">
        <v>349</v>
      </c>
      <c r="C56" s="221" t="s">
        <v>376</v>
      </c>
      <c r="D56" s="221" t="s">
        <v>375</v>
      </c>
      <c r="E56" s="221" t="s">
        <v>367</v>
      </c>
      <c r="F56" s="222" t="s">
        <v>111</v>
      </c>
      <c r="G56" s="224">
        <v>8.0485737083583118</v>
      </c>
      <c r="H56" s="224">
        <v>0.16934270000000001</v>
      </c>
      <c r="I56" s="224"/>
      <c r="J56" s="224">
        <v>5.6</v>
      </c>
      <c r="K56" s="225">
        <v>13.374853528972817</v>
      </c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</row>
    <row r="57" spans="1:22" x14ac:dyDescent="0.25">
      <c r="A57" s="221" t="s">
        <v>323</v>
      </c>
      <c r="B57" s="221" t="s">
        <v>349</v>
      </c>
      <c r="C57" s="221" t="s">
        <v>376</v>
      </c>
      <c r="D57" s="221" t="s">
        <v>375</v>
      </c>
      <c r="E57" s="221" t="s">
        <v>367</v>
      </c>
      <c r="F57" s="222" t="s">
        <v>112</v>
      </c>
      <c r="G57" s="224">
        <v>7.4376620785956451</v>
      </c>
      <c r="H57" s="224">
        <v>0.11111955999999999</v>
      </c>
      <c r="I57" s="224"/>
      <c r="J57" s="224">
        <v>5.6</v>
      </c>
      <c r="K57" s="225">
        <v>12.763941899210153</v>
      </c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</row>
    <row r="58" spans="1:22" x14ac:dyDescent="0.25">
      <c r="A58" s="221" t="s">
        <v>323</v>
      </c>
      <c r="B58" s="221" t="s">
        <v>349</v>
      </c>
      <c r="C58" s="221" t="s">
        <v>376</v>
      </c>
      <c r="D58" s="221" t="s">
        <v>375</v>
      </c>
      <c r="E58" s="221" t="s">
        <v>367</v>
      </c>
      <c r="F58" s="222" t="s">
        <v>113</v>
      </c>
      <c r="G58" s="224">
        <v>7.9742669060442921</v>
      </c>
      <c r="H58" s="224">
        <v>0.11001606</v>
      </c>
      <c r="I58" s="224"/>
      <c r="J58" s="224">
        <v>5.6</v>
      </c>
      <c r="K58" s="225">
        <v>13.300546726658798</v>
      </c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</row>
    <row r="59" spans="1:22" x14ac:dyDescent="0.25">
      <c r="A59" s="221" t="s">
        <v>323</v>
      </c>
      <c r="B59" s="221" t="s">
        <v>349</v>
      </c>
      <c r="C59" s="221" t="s">
        <v>376</v>
      </c>
      <c r="D59" s="221" t="s">
        <v>375</v>
      </c>
      <c r="E59" s="221" t="s">
        <v>367</v>
      </c>
      <c r="F59" s="222" t="s">
        <v>114</v>
      </c>
      <c r="G59" s="224">
        <v>8.1034310791940278</v>
      </c>
      <c r="H59" s="224">
        <v>0.11239166</v>
      </c>
      <c r="I59" s="224"/>
      <c r="J59" s="224">
        <v>5.6</v>
      </c>
      <c r="K59" s="225">
        <v>13.429710899808533</v>
      </c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</row>
    <row r="60" spans="1:22" x14ac:dyDescent="0.25">
      <c r="A60" s="221" t="s">
        <v>323</v>
      </c>
      <c r="B60" s="221" t="s">
        <v>349</v>
      </c>
      <c r="C60" s="221" t="s">
        <v>376</v>
      </c>
      <c r="D60" s="221" t="s">
        <v>375</v>
      </c>
      <c r="E60" s="221" t="s">
        <v>367</v>
      </c>
      <c r="F60" s="222" t="s">
        <v>115</v>
      </c>
      <c r="G60" s="224">
        <v>8.4036505086774476</v>
      </c>
      <c r="H60" s="224">
        <v>0.16262262</v>
      </c>
      <c r="I60" s="224"/>
      <c r="J60" s="224">
        <v>5.6</v>
      </c>
      <c r="K60" s="225">
        <v>13.729930329291953</v>
      </c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</row>
    <row r="61" spans="1:22" x14ac:dyDescent="0.25">
      <c r="A61" s="221" t="s">
        <v>323</v>
      </c>
      <c r="B61" s="221" t="s">
        <v>349</v>
      </c>
      <c r="C61" s="221" t="s">
        <v>376</v>
      </c>
      <c r="D61" s="221" t="s">
        <v>375</v>
      </c>
      <c r="E61" s="221" t="s">
        <v>367</v>
      </c>
      <c r="F61" s="222" t="s">
        <v>116</v>
      </c>
      <c r="G61" s="224">
        <v>8.643028126870238</v>
      </c>
      <c r="H61" s="224">
        <v>0.108458</v>
      </c>
      <c r="I61" s="224"/>
      <c r="J61" s="224">
        <v>5.6</v>
      </c>
      <c r="K61" s="225">
        <v>13.969307947484744</v>
      </c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</row>
    <row r="62" spans="1:22" x14ac:dyDescent="0.25">
      <c r="A62" s="221" t="s">
        <v>323</v>
      </c>
      <c r="B62" s="221" t="s">
        <v>349</v>
      </c>
      <c r="C62" s="221" t="s">
        <v>376</v>
      </c>
      <c r="D62" s="221" t="s">
        <v>375</v>
      </c>
      <c r="E62" s="221" t="s">
        <v>367</v>
      </c>
      <c r="F62" s="222" t="s">
        <v>117</v>
      </c>
      <c r="G62" s="224">
        <v>8.0006981847196652</v>
      </c>
      <c r="H62" s="224">
        <v>0.1171324</v>
      </c>
      <c r="I62" s="224"/>
      <c r="J62" s="224">
        <v>5.6</v>
      </c>
      <c r="K62" s="225">
        <v>13.326978005334173</v>
      </c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</row>
    <row r="63" spans="1:22" x14ac:dyDescent="0.25">
      <c r="A63" s="234" t="s">
        <v>323</v>
      </c>
      <c r="B63" s="234" t="s">
        <v>349</v>
      </c>
      <c r="C63" s="234" t="s">
        <v>376</v>
      </c>
      <c r="D63" s="234" t="s">
        <v>375</v>
      </c>
      <c r="E63" s="234" t="s">
        <v>367</v>
      </c>
      <c r="F63" s="235" t="s">
        <v>118</v>
      </c>
      <c r="G63" s="236">
        <v>8.2231198882905332</v>
      </c>
      <c r="H63" s="236">
        <v>0.15510826</v>
      </c>
      <c r="I63" s="236"/>
      <c r="J63" s="236">
        <v>5.6</v>
      </c>
      <c r="K63" s="237">
        <v>13.549399708905039</v>
      </c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</row>
    <row r="64" spans="1:22" s="314" customFormat="1" ht="15.75" x14ac:dyDescent="0.25">
      <c r="A64" s="310" t="s">
        <v>392</v>
      </c>
      <c r="B64" s="310"/>
      <c r="C64" s="310"/>
      <c r="D64" s="310"/>
      <c r="E64" s="310"/>
      <c r="F64" s="311"/>
      <c r="G64" s="312"/>
      <c r="H64" s="312"/>
      <c r="I64" s="312"/>
      <c r="J64" s="312"/>
      <c r="K64" s="313"/>
      <c r="L64" s="311"/>
      <c r="M64" s="311"/>
      <c r="N64" s="311"/>
      <c r="O64" s="311"/>
      <c r="P64" s="311"/>
      <c r="Q64" s="311"/>
      <c r="R64" s="311"/>
      <c r="S64" s="311"/>
      <c r="T64" s="311"/>
      <c r="U64" s="311"/>
      <c r="V64" s="311"/>
    </row>
    <row r="65" spans="1:17" ht="15.75" x14ac:dyDescent="0.25">
      <c r="A65" s="218" t="s">
        <v>119</v>
      </c>
      <c r="B65" s="218"/>
      <c r="C65" s="218"/>
      <c r="D65" s="218"/>
      <c r="E65" s="218"/>
      <c r="F65" s="226"/>
      <c r="G65" s="226"/>
      <c r="H65" s="226"/>
      <c r="I65" s="226"/>
      <c r="J65" s="226"/>
      <c r="K65" s="218"/>
      <c r="L65" s="218"/>
      <c r="M65" s="218"/>
      <c r="N65" s="218"/>
      <c r="O65" s="218"/>
      <c r="P65" s="218"/>
      <c r="Q65" s="218"/>
    </row>
    <row r="66" spans="1:17" ht="15.75" customHeight="1" x14ac:dyDescent="0.25">
      <c r="A66" s="219" t="s">
        <v>120</v>
      </c>
      <c r="B66" s="219"/>
      <c r="C66" s="219"/>
      <c r="D66" s="219"/>
      <c r="E66" s="219"/>
      <c r="F66" s="227"/>
      <c r="G66" s="227"/>
      <c r="H66" s="227"/>
      <c r="I66" s="227"/>
      <c r="J66" s="227"/>
      <c r="K66" s="219"/>
      <c r="L66" s="219"/>
      <c r="M66" s="219"/>
      <c r="N66" s="219"/>
      <c r="O66" s="219"/>
      <c r="P66" s="219"/>
      <c r="Q66" s="219"/>
    </row>
    <row r="67" spans="1:17" ht="15" customHeight="1" x14ac:dyDescent="0.25">
      <c r="A67" s="220" t="s">
        <v>121</v>
      </c>
      <c r="B67" s="220"/>
      <c r="C67" s="220"/>
      <c r="D67" s="220"/>
      <c r="E67" s="220"/>
      <c r="F67" s="228"/>
      <c r="G67" s="228"/>
      <c r="H67" s="228"/>
      <c r="I67" s="228"/>
      <c r="J67" s="228"/>
      <c r="K67" s="220"/>
      <c r="L67" s="220"/>
      <c r="M67" s="220"/>
      <c r="N67" s="220"/>
      <c r="O67" s="220"/>
      <c r="P67" s="220"/>
      <c r="Q67" s="220"/>
    </row>
    <row r="68" spans="1:17" ht="15.75" customHeight="1" x14ac:dyDescent="0.25">
      <c r="A68" s="219" t="s">
        <v>122</v>
      </c>
      <c r="B68" s="219"/>
      <c r="C68" s="219"/>
      <c r="D68" s="219"/>
      <c r="E68" s="219"/>
      <c r="F68" s="227"/>
      <c r="G68" s="227"/>
      <c r="H68" s="227"/>
      <c r="I68" s="227"/>
      <c r="J68" s="227"/>
      <c r="K68" s="219"/>
      <c r="L68" s="219"/>
      <c r="M68" s="219"/>
      <c r="N68" s="219"/>
      <c r="O68" s="219"/>
      <c r="P68" s="219"/>
      <c r="Q68" s="219"/>
    </row>
    <row r="69" spans="1:17" ht="18.75" x14ac:dyDescent="0.3">
      <c r="A69" s="67" t="s">
        <v>123</v>
      </c>
      <c r="B69" s="68"/>
      <c r="C69" s="68"/>
      <c r="D69" s="68"/>
      <c r="E69" s="68"/>
      <c r="F69" s="229"/>
      <c r="G69" s="229"/>
      <c r="H69" s="229"/>
      <c r="I69" s="229"/>
      <c r="J69" s="229"/>
      <c r="K69" s="68"/>
      <c r="L69" s="68"/>
      <c r="M69" s="68"/>
      <c r="N69" s="68"/>
      <c r="O69" s="68"/>
      <c r="P69" s="68"/>
      <c r="Q69" s="6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J9" sqref="J9"/>
    </sheetView>
  </sheetViews>
  <sheetFormatPr baseColWidth="10" defaultRowHeight="15" x14ac:dyDescent="0.25"/>
  <sheetData>
    <row r="1" spans="1:16" ht="16.5" thickBot="1" x14ac:dyDescent="0.3">
      <c r="A1" s="304" t="s">
        <v>384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16" ht="15.75" thickBot="1" x14ac:dyDescent="0.3">
      <c r="A2" s="150" t="s">
        <v>304</v>
      </c>
      <c r="B2" s="150" t="s">
        <v>305</v>
      </c>
      <c r="C2" s="150" t="s">
        <v>306</v>
      </c>
      <c r="D2" s="150" t="s">
        <v>307</v>
      </c>
      <c r="E2" s="150" t="s">
        <v>308</v>
      </c>
      <c r="F2" s="151" t="s">
        <v>299</v>
      </c>
      <c r="G2" s="152" t="s">
        <v>300</v>
      </c>
      <c r="H2" s="152" t="s">
        <v>295</v>
      </c>
      <c r="I2" s="151" t="s">
        <v>256</v>
      </c>
      <c r="J2" s="152" t="s">
        <v>259</v>
      </c>
      <c r="K2" s="152" t="s">
        <v>258</v>
      </c>
      <c r="L2" s="152" t="s">
        <v>257</v>
      </c>
      <c r="M2" s="152" t="s">
        <v>297</v>
      </c>
      <c r="N2" s="150" t="s">
        <v>296</v>
      </c>
      <c r="O2" s="150" t="s">
        <v>260</v>
      </c>
      <c r="P2" s="150" t="s">
        <v>261</v>
      </c>
    </row>
    <row r="3" spans="1:16" x14ac:dyDescent="0.25">
      <c r="A3" s="49" t="s">
        <v>309</v>
      </c>
      <c r="B3" s="153">
        <v>-25.998460399999999</v>
      </c>
      <c r="C3" s="153">
        <v>30.834933329999998</v>
      </c>
      <c r="D3" s="49" t="s">
        <v>310</v>
      </c>
      <c r="E3" s="49" t="s">
        <v>361</v>
      </c>
      <c r="F3" s="154">
        <v>61.52</v>
      </c>
      <c r="G3" s="155">
        <v>1.1399999999999999</v>
      </c>
      <c r="H3" s="155">
        <v>13.42</v>
      </c>
      <c r="I3" s="154">
        <v>8.68</v>
      </c>
      <c r="J3" s="155">
        <v>0.31</v>
      </c>
      <c r="K3" s="155">
        <v>6.25</v>
      </c>
      <c r="L3" s="155">
        <v>6.42</v>
      </c>
      <c r="M3" s="155">
        <v>1.34</v>
      </c>
      <c r="N3" s="155">
        <v>0.14000000000000001</v>
      </c>
      <c r="O3" s="155">
        <v>1.3147643163226055</v>
      </c>
      <c r="P3" s="154">
        <v>100.6047643163226</v>
      </c>
    </row>
    <row r="4" spans="1:16" x14ac:dyDescent="0.25">
      <c r="A4" s="49" t="s">
        <v>311</v>
      </c>
      <c r="B4" s="153">
        <v>-25.998460399999999</v>
      </c>
      <c r="C4" s="153">
        <v>30.834933329999998</v>
      </c>
      <c r="D4" s="49" t="s">
        <v>310</v>
      </c>
      <c r="E4" s="49" t="s">
        <v>361</v>
      </c>
      <c r="F4" s="154">
        <v>77.708559633027519</v>
      </c>
      <c r="G4" s="155">
        <v>1.5663870412844039</v>
      </c>
      <c r="H4" s="155">
        <v>3.585942660550459</v>
      </c>
      <c r="I4" s="154">
        <v>10.905600344036698</v>
      </c>
      <c r="J4" s="155">
        <v>0.1083663990825688</v>
      </c>
      <c r="K4" s="155">
        <v>0.94574311926605503</v>
      </c>
      <c r="L4" s="155">
        <v>0.69945584862385313</v>
      </c>
      <c r="M4" s="155">
        <v>1.2609908256880735</v>
      </c>
      <c r="N4" s="155">
        <v>1.6451989678899082</v>
      </c>
      <c r="O4" s="155">
        <v>1.4850917431192681</v>
      </c>
      <c r="P4" s="154">
        <v>99.940891055045867</v>
      </c>
    </row>
    <row r="5" spans="1:16" x14ac:dyDescent="0.25">
      <c r="A5" s="49" t="s">
        <v>312</v>
      </c>
      <c r="B5" s="153">
        <v>-25.998460399999999</v>
      </c>
      <c r="C5" s="153">
        <v>30.834933329999998</v>
      </c>
      <c r="D5" s="49" t="s">
        <v>310</v>
      </c>
      <c r="E5" s="49" t="s">
        <v>378</v>
      </c>
      <c r="F5" s="154">
        <v>60.701245835646901</v>
      </c>
      <c r="G5" s="155">
        <v>0.32742226540810659</v>
      </c>
      <c r="H5" s="155">
        <v>2.0608342587451416</v>
      </c>
      <c r="I5" s="154">
        <v>25.144103970016651</v>
      </c>
      <c r="J5" s="155">
        <v>1.9260133259300389E-2</v>
      </c>
      <c r="K5" s="155">
        <v>1.7526721265963354</v>
      </c>
      <c r="L5" s="155">
        <v>0.25038173237090505</v>
      </c>
      <c r="M5" s="155">
        <v>2.8986500555247083</v>
      </c>
      <c r="N5" s="155">
        <v>2.2341754580788447</v>
      </c>
      <c r="O5" s="155">
        <v>3.6993337034980653</v>
      </c>
      <c r="P5" s="154">
        <v>99.116969739033934</v>
      </c>
    </row>
    <row r="6" spans="1:16" x14ac:dyDescent="0.25">
      <c r="A6" s="49" t="s">
        <v>313</v>
      </c>
      <c r="B6" s="153">
        <v>-25.998460399999999</v>
      </c>
      <c r="C6" s="153">
        <v>30.834933329999998</v>
      </c>
      <c r="D6" s="49" t="s">
        <v>310</v>
      </c>
      <c r="E6" s="49" t="s">
        <v>378</v>
      </c>
      <c r="F6" s="154">
        <v>79.011046706052966</v>
      </c>
      <c r="G6" s="155">
        <v>0.15743172444543557</v>
      </c>
      <c r="H6" s="155">
        <v>1.6530331066770731</v>
      </c>
      <c r="I6" s="154">
        <v>12.210798127299096</v>
      </c>
      <c r="J6" s="155">
        <v>2.9518448333519166E-2</v>
      </c>
      <c r="K6" s="155">
        <v>1.7907858655668296</v>
      </c>
      <c r="L6" s="155">
        <v>1.7514279344554706</v>
      </c>
      <c r="M6" s="155">
        <v>1.7514279344554706</v>
      </c>
      <c r="N6" s="155">
        <v>0.70844276000446005</v>
      </c>
      <c r="O6" s="155">
        <v>1.605172221602766</v>
      </c>
      <c r="P6" s="154">
        <v>100.67892431167091</v>
      </c>
    </row>
    <row r="7" spans="1:16" x14ac:dyDescent="0.25">
      <c r="A7" s="49" t="s">
        <v>314</v>
      </c>
      <c r="B7" s="153">
        <v>-25.998460399999999</v>
      </c>
      <c r="C7" s="153">
        <v>30.834933329999998</v>
      </c>
      <c r="D7" s="49" t="s">
        <v>310</v>
      </c>
      <c r="E7" s="49" t="s">
        <v>378</v>
      </c>
      <c r="F7" s="154">
        <v>71.718848560700749</v>
      </c>
      <c r="G7" s="155">
        <v>0.20710888610763417</v>
      </c>
      <c r="H7" s="155">
        <v>2.1598498122653278</v>
      </c>
      <c r="I7" s="154">
        <v>15.819173967459296</v>
      </c>
      <c r="J7" s="155">
        <v>5.9173967459324052E-2</v>
      </c>
      <c r="K7" s="155">
        <v>0.94678347934918483</v>
      </c>
      <c r="L7" s="155">
        <v>2.3077847309136379</v>
      </c>
      <c r="M7" s="155">
        <v>5.3848310387984881</v>
      </c>
      <c r="N7" s="155">
        <v>1.1637546933667062</v>
      </c>
      <c r="O7" s="155">
        <v>1.3767209011265873</v>
      </c>
      <c r="P7" s="154">
        <v>101.20320400500627</v>
      </c>
    </row>
    <row r="8" spans="1:16" x14ac:dyDescent="0.25">
      <c r="A8" s="49" t="s">
        <v>315</v>
      </c>
      <c r="B8" s="153">
        <v>-25.998460399999999</v>
      </c>
      <c r="C8" s="153">
        <v>30.834933329999998</v>
      </c>
      <c r="D8" s="49" t="s">
        <v>310</v>
      </c>
      <c r="E8" s="49" t="s">
        <v>316</v>
      </c>
      <c r="F8" s="154">
        <v>84.97</v>
      </c>
      <c r="G8" s="155">
        <v>0.06</v>
      </c>
      <c r="H8" s="155">
        <v>1.54</v>
      </c>
      <c r="I8" s="154">
        <v>7.94</v>
      </c>
      <c r="J8" s="155">
        <v>0.01</v>
      </c>
      <c r="K8" s="155">
        <v>1.83</v>
      </c>
      <c r="L8" s="155">
        <v>0.08</v>
      </c>
      <c r="M8" s="155">
        <v>0.46</v>
      </c>
      <c r="N8" s="155">
        <v>7.0000000000000007E-2</v>
      </c>
      <c r="O8" s="155">
        <v>2.750723874703537</v>
      </c>
      <c r="P8" s="154">
        <v>99.720723874703538</v>
      </c>
    </row>
    <row r="9" spans="1:16" x14ac:dyDescent="0.25">
      <c r="A9" s="49" t="s">
        <v>317</v>
      </c>
      <c r="B9" s="153">
        <v>-25.961549999999999</v>
      </c>
      <c r="C9" s="153">
        <v>30.81048333</v>
      </c>
      <c r="D9" s="49" t="s">
        <v>318</v>
      </c>
      <c r="E9" s="49" t="s">
        <v>319</v>
      </c>
      <c r="F9" s="154">
        <v>95.210277788600052</v>
      </c>
      <c r="G9" s="155">
        <v>0.93421358164179602</v>
      </c>
      <c r="H9" s="155">
        <v>0.71556784976818411</v>
      </c>
      <c r="I9" s="154">
        <v>1.9876884715782894</v>
      </c>
      <c r="J9" s="155">
        <v>1.9876884715782896E-2</v>
      </c>
      <c r="K9" s="155">
        <v>0.17889196244204603</v>
      </c>
      <c r="L9" s="155">
        <v>0.1093228659368059</v>
      </c>
      <c r="M9" s="155" t="s">
        <v>276</v>
      </c>
      <c r="N9" s="155">
        <v>0.56649121439981243</v>
      </c>
      <c r="O9" s="155">
        <v>0.61557642108552835</v>
      </c>
      <c r="P9" s="154">
        <v>100.367722367242</v>
      </c>
    </row>
    <row r="10" spans="1:16" x14ac:dyDescent="0.25">
      <c r="A10" s="49" t="s">
        <v>125</v>
      </c>
      <c r="B10" s="153">
        <v>-25.961549999999999</v>
      </c>
      <c r="C10" s="153">
        <v>30.81048333</v>
      </c>
      <c r="D10" s="49" t="s">
        <v>318</v>
      </c>
      <c r="E10" s="49" t="s">
        <v>319</v>
      </c>
      <c r="F10" s="154">
        <v>93.683470522803077</v>
      </c>
      <c r="G10" s="155">
        <v>0.10898034853540968</v>
      </c>
      <c r="H10" s="155">
        <v>0.95110122358175708</v>
      </c>
      <c r="I10" s="154">
        <v>2.6254356692621421</v>
      </c>
      <c r="J10" s="155">
        <v>9.9073044123099696E-2</v>
      </c>
      <c r="K10" s="155">
        <v>0.24768261030774927</v>
      </c>
      <c r="L10" s="155">
        <v>9.9073044123099696E-2</v>
      </c>
      <c r="M10" s="155">
        <v>2.9721913236929909E-2</v>
      </c>
      <c r="N10" s="155">
        <v>0.73314052651093786</v>
      </c>
      <c r="O10" s="155">
        <v>0.92695587690029468</v>
      </c>
      <c r="P10" s="154">
        <v>99.514542083796812</v>
      </c>
    </row>
    <row r="11" spans="1:16" x14ac:dyDescent="0.25">
      <c r="A11" s="49" t="s">
        <v>320</v>
      </c>
      <c r="B11" s="153">
        <v>-25.961549999999999</v>
      </c>
      <c r="C11" s="153">
        <v>30.81048333</v>
      </c>
      <c r="D11" s="49" t="s">
        <v>318</v>
      </c>
      <c r="E11" s="49" t="s">
        <v>319</v>
      </c>
      <c r="F11" s="154">
        <v>96.305244444444455</v>
      </c>
      <c r="G11" s="155">
        <v>0.68647333333333338</v>
      </c>
      <c r="H11" s="155">
        <v>0.2288244444444445</v>
      </c>
      <c r="I11" s="154">
        <v>1.70126</v>
      </c>
      <c r="J11" s="155">
        <v>9.9488888888888908E-3</v>
      </c>
      <c r="K11" s="155">
        <v>6.9642222222222244E-2</v>
      </c>
      <c r="L11" s="155">
        <v>0.18902888888888891</v>
      </c>
      <c r="M11" s="155" t="s">
        <v>276</v>
      </c>
      <c r="N11" s="155">
        <v>0.53724000000000016</v>
      </c>
      <c r="O11" s="155">
        <v>0.51111111111110408</v>
      </c>
      <c r="P11" s="154">
        <v>100.24872222222223</v>
      </c>
    </row>
    <row r="12" spans="1:16" x14ac:dyDescent="0.25">
      <c r="A12" s="49" t="s">
        <v>321</v>
      </c>
      <c r="B12" s="153">
        <v>-25.961549999999999</v>
      </c>
      <c r="C12" s="153">
        <v>30.81048333</v>
      </c>
      <c r="D12" s="49" t="s">
        <v>318</v>
      </c>
      <c r="E12" s="49" t="s">
        <v>319</v>
      </c>
      <c r="F12" s="154">
        <v>62.554566577301138</v>
      </c>
      <c r="G12" s="155">
        <v>0.87916592195412546</v>
      </c>
      <c r="H12" s="155">
        <v>3.7555674709562101</v>
      </c>
      <c r="I12" s="154">
        <v>19.876794757223706</v>
      </c>
      <c r="J12" s="155">
        <v>0.19112302651176644</v>
      </c>
      <c r="K12" s="155">
        <v>2.3125886207923734</v>
      </c>
      <c r="L12" s="155">
        <v>6.6893059279118247E-2</v>
      </c>
      <c r="M12" s="155">
        <v>0.20067917783735473</v>
      </c>
      <c r="N12" s="155">
        <v>5.580792374143579</v>
      </c>
      <c r="O12" s="155">
        <v>4.4384867441167977</v>
      </c>
      <c r="P12" s="154">
        <v>99.866213881441766</v>
      </c>
    </row>
    <row r="13" spans="1:16" x14ac:dyDescent="0.25">
      <c r="A13" s="49" t="s">
        <v>322</v>
      </c>
      <c r="B13" s="153">
        <v>-25.961549999999999</v>
      </c>
      <c r="C13" s="153">
        <v>30.81048333</v>
      </c>
      <c r="D13" s="49" t="s">
        <v>318</v>
      </c>
      <c r="E13" s="49" t="s">
        <v>361</v>
      </c>
      <c r="F13" s="154">
        <v>61.748912730829034</v>
      </c>
      <c r="G13" s="155">
        <v>0.41473853765172908</v>
      </c>
      <c r="H13" s="155">
        <v>6.5132802163032917</v>
      </c>
      <c r="I13" s="154">
        <v>15.10967899672095</v>
      </c>
      <c r="J13" s="155">
        <v>0.34875740666168131</v>
      </c>
      <c r="K13" s="155">
        <v>7.3521831674624698</v>
      </c>
      <c r="L13" s="155">
        <v>6.598113099004782E-2</v>
      </c>
      <c r="M13" s="155">
        <v>5.6555255134326694E-2</v>
      </c>
      <c r="N13" s="155">
        <v>2.4224500949203267</v>
      </c>
      <c r="O13" s="155">
        <v>5.7412414427888354</v>
      </c>
      <c r="P13" s="154">
        <v>99.80205660702984</v>
      </c>
    </row>
    <row r="14" spans="1:16" x14ac:dyDescent="0.25">
      <c r="A14" s="49" t="s">
        <v>323</v>
      </c>
      <c r="B14" s="153">
        <v>-25.961549999999999</v>
      </c>
      <c r="C14" s="153">
        <v>30.81048333</v>
      </c>
      <c r="D14" s="49" t="s">
        <v>318</v>
      </c>
      <c r="E14" s="49" t="s">
        <v>361</v>
      </c>
      <c r="F14" s="154">
        <v>95.989891366134088</v>
      </c>
      <c r="G14" s="155">
        <v>2.958693867239312E-2</v>
      </c>
      <c r="H14" s="155">
        <v>0.49311564453988538</v>
      </c>
      <c r="I14" s="154">
        <v>0.81857196993620962</v>
      </c>
      <c r="J14" s="155">
        <v>0.10848544179877478</v>
      </c>
      <c r="K14" s="155">
        <v>0.21697088359754957</v>
      </c>
      <c r="L14" s="155">
        <v>0.89747047306259142</v>
      </c>
      <c r="M14" s="155">
        <v>9.862312890797708E-3</v>
      </c>
      <c r="N14" s="155">
        <v>0.16765931914356103</v>
      </c>
      <c r="O14" s="155">
        <v>1.3768710920229223</v>
      </c>
      <c r="P14" s="154">
        <v>100.11834775468961</v>
      </c>
    </row>
    <row r="15" spans="1:16" x14ac:dyDescent="0.25">
      <c r="A15" s="49" t="s">
        <v>324</v>
      </c>
      <c r="B15" s="153">
        <v>-25.961549999999999</v>
      </c>
      <c r="C15" s="153">
        <v>30.81048333</v>
      </c>
      <c r="D15" s="49" t="s">
        <v>318</v>
      </c>
      <c r="E15" s="49" t="s">
        <v>361</v>
      </c>
      <c r="F15" s="154">
        <v>51.08</v>
      </c>
      <c r="G15" s="155">
        <v>0.75</v>
      </c>
      <c r="H15" s="155">
        <v>11.42</v>
      </c>
      <c r="I15" s="154">
        <v>9.0399999999999991</v>
      </c>
      <c r="J15" s="155">
        <v>0.19</v>
      </c>
      <c r="K15" s="155">
        <v>10.55</v>
      </c>
      <c r="L15" s="155">
        <v>14.01</v>
      </c>
      <c r="M15" s="155">
        <v>0.4</v>
      </c>
      <c r="N15" s="155">
        <v>1.1000000000000001</v>
      </c>
      <c r="O15" s="155">
        <v>2.0372466303117642</v>
      </c>
      <c r="P15" s="154">
        <v>100.74724663031176</v>
      </c>
    </row>
    <row r="16" spans="1:16" x14ac:dyDescent="0.25">
      <c r="A16" s="49" t="s">
        <v>325</v>
      </c>
      <c r="B16" s="153">
        <v>-25.943087800000001</v>
      </c>
      <c r="C16" s="153">
        <v>30.879674399999999</v>
      </c>
      <c r="D16" s="49" t="s">
        <v>326</v>
      </c>
      <c r="E16" s="49" t="s">
        <v>361</v>
      </c>
      <c r="F16" s="154">
        <v>76.33</v>
      </c>
      <c r="G16" s="155">
        <v>0.22</v>
      </c>
      <c r="H16" s="155">
        <v>8.6999999999999993</v>
      </c>
      <c r="I16" s="154">
        <v>6.5</v>
      </c>
      <c r="J16" s="155">
        <v>0.15</v>
      </c>
      <c r="K16" s="155">
        <v>4.76</v>
      </c>
      <c r="L16" s="155">
        <v>0.04</v>
      </c>
      <c r="M16" s="155">
        <v>0.01</v>
      </c>
      <c r="N16" s="155">
        <v>0.04</v>
      </c>
      <c r="O16" s="155">
        <v>3.2706191205427002</v>
      </c>
      <c r="P16" s="154">
        <v>100.06061912054274</v>
      </c>
    </row>
    <row r="17" spans="1:16" x14ac:dyDescent="0.25">
      <c r="A17" s="49" t="s">
        <v>327</v>
      </c>
      <c r="B17" s="153">
        <v>-25.943087800000001</v>
      </c>
      <c r="C17" s="153">
        <v>30.879674399999999</v>
      </c>
      <c r="D17" s="49" t="s">
        <v>326</v>
      </c>
      <c r="E17" s="49" t="s">
        <v>319</v>
      </c>
      <c r="F17" s="154">
        <v>93.310734692118771</v>
      </c>
      <c r="G17" s="155">
        <v>9.9340716163226622E-2</v>
      </c>
      <c r="H17" s="155">
        <v>0.37749472142026114</v>
      </c>
      <c r="I17" s="154">
        <v>3.5464635670271898</v>
      </c>
      <c r="J17" s="155">
        <v>2.9802214848967983E-2</v>
      </c>
      <c r="K17" s="155">
        <v>9.9340716163226622E-2</v>
      </c>
      <c r="L17" s="155">
        <v>2.9802214848967983E-2</v>
      </c>
      <c r="M17" s="155">
        <v>2.9802214848967983E-2</v>
      </c>
      <c r="N17" s="155">
        <v>1.1523523074934288</v>
      </c>
      <c r="O17" s="155">
        <v>0.65928383677338176</v>
      </c>
      <c r="P17" s="154">
        <v>99.334417201706401</v>
      </c>
    </row>
    <row r="18" spans="1:16" x14ac:dyDescent="0.25">
      <c r="A18" s="49" t="s">
        <v>328</v>
      </c>
      <c r="B18" s="153">
        <v>-25.943087800000001</v>
      </c>
      <c r="C18" s="153">
        <v>30.879674399999999</v>
      </c>
      <c r="D18" s="49" t="s">
        <v>326</v>
      </c>
      <c r="E18" s="49" t="s">
        <v>361</v>
      </c>
      <c r="F18" s="154">
        <v>97.51</v>
      </c>
      <c r="G18" s="155">
        <v>0.04</v>
      </c>
      <c r="H18" s="155">
        <v>0.34</v>
      </c>
      <c r="I18" s="154">
        <v>1.55</v>
      </c>
      <c r="J18" s="155">
        <v>0.04</v>
      </c>
      <c r="K18" s="155" t="s">
        <v>276</v>
      </c>
      <c r="L18" s="155">
        <v>0.02</v>
      </c>
      <c r="M18" s="155">
        <v>0.04</v>
      </c>
      <c r="N18" s="155">
        <v>0.37</v>
      </c>
      <c r="O18" s="155">
        <v>0.33135283363806523</v>
      </c>
      <c r="P18" s="154">
        <v>100.24135283363809</v>
      </c>
    </row>
    <row r="19" spans="1:16" x14ac:dyDescent="0.25">
      <c r="A19" s="49" t="s">
        <v>329</v>
      </c>
      <c r="B19" s="153">
        <v>-25.943087800000001</v>
      </c>
      <c r="C19" s="153">
        <v>30.879674399999999</v>
      </c>
      <c r="D19" s="49" t="s">
        <v>326</v>
      </c>
      <c r="E19" s="49" t="s">
        <v>361</v>
      </c>
      <c r="F19" s="154">
        <v>86.413543332267267</v>
      </c>
      <c r="G19" s="155">
        <v>0.82871762072273669</v>
      </c>
      <c r="H19" s="155">
        <v>0.77938919091781189</v>
      </c>
      <c r="I19" s="154">
        <v>7.9616085705148638</v>
      </c>
      <c r="J19" s="155">
        <v>4.9328429804924807E-2</v>
      </c>
      <c r="K19" s="155">
        <v>0.13811960345378946</v>
      </c>
      <c r="L19" s="155">
        <v>4.9328429804924807E-2</v>
      </c>
      <c r="M19" s="155">
        <v>0.36503038055644355</v>
      </c>
      <c r="N19" s="155">
        <v>1.6081068116405484</v>
      </c>
      <c r="O19" s="155">
        <v>1.3431403901503924</v>
      </c>
      <c r="P19" s="154">
        <v>99.546178445794723</v>
      </c>
    </row>
    <row r="20" spans="1:16" x14ac:dyDescent="0.25">
      <c r="A20" s="49" t="s">
        <v>330</v>
      </c>
      <c r="B20" s="153">
        <v>-25.943087800000001</v>
      </c>
      <c r="C20" s="153">
        <v>30.879674399999999</v>
      </c>
      <c r="D20" s="49" t="s">
        <v>326</v>
      </c>
      <c r="E20" s="49" t="s">
        <v>361</v>
      </c>
      <c r="F20" s="154">
        <v>85.120418151580012</v>
      </c>
      <c r="G20" s="155">
        <v>1.1308743169398916</v>
      </c>
      <c r="H20" s="155">
        <v>1.258712283202662</v>
      </c>
      <c r="I20" s="154">
        <v>8.4373057733428425</v>
      </c>
      <c r="J20" s="155">
        <v>1.9667379425041594E-2</v>
      </c>
      <c r="K20" s="155">
        <v>0.57035400332620612</v>
      </c>
      <c r="L20" s="155">
        <v>5.900213827512478E-2</v>
      </c>
      <c r="M20" s="155">
        <v>0.49168448562603984</v>
      </c>
      <c r="N20" s="155">
        <v>1.3275481111903076</v>
      </c>
      <c r="O20" s="155">
        <v>1.6631028747920347</v>
      </c>
      <c r="P20" s="154">
        <v>100.09833689712519</v>
      </c>
    </row>
    <row r="21" spans="1:16" x14ac:dyDescent="0.25">
      <c r="A21" s="49" t="s">
        <v>331</v>
      </c>
      <c r="B21" s="153">
        <v>-25.943087800000001</v>
      </c>
      <c r="C21" s="153">
        <v>30.879674399999999</v>
      </c>
      <c r="D21" s="49" t="s">
        <v>326</v>
      </c>
      <c r="E21" s="49" t="s">
        <v>361</v>
      </c>
      <c r="F21" s="154">
        <v>77.067578954352271</v>
      </c>
      <c r="G21" s="155">
        <v>1.782928609341822</v>
      </c>
      <c r="H21" s="155">
        <v>0.39185244161358729</v>
      </c>
      <c r="I21" s="154">
        <v>14.047910031847104</v>
      </c>
      <c r="J21" s="155">
        <v>9.7963110403396815E-3</v>
      </c>
      <c r="K21" s="155">
        <v>0.33307457537154922</v>
      </c>
      <c r="L21" s="155">
        <v>2.9388933121019045E-2</v>
      </c>
      <c r="M21" s="155">
        <v>0.10775942144373649</v>
      </c>
      <c r="N21" s="155">
        <v>4.1732285031847045</v>
      </c>
      <c r="O21" s="155">
        <v>2.0368895966031753</v>
      </c>
      <c r="P21" s="154">
        <v>100.01959262208067</v>
      </c>
    </row>
    <row r="22" spans="1:16" x14ac:dyDescent="0.25">
      <c r="A22" s="49" t="s">
        <v>332</v>
      </c>
      <c r="B22" s="153">
        <v>-25.943087800000001</v>
      </c>
      <c r="C22" s="153">
        <v>30.879674399999999</v>
      </c>
      <c r="D22" s="49" t="s">
        <v>333</v>
      </c>
      <c r="E22" s="49" t="s">
        <v>361</v>
      </c>
      <c r="F22" s="154">
        <v>52.64068854748615</v>
      </c>
      <c r="G22" s="155">
        <v>0.40574581005586685</v>
      </c>
      <c r="H22" s="155">
        <v>10.906833798882705</v>
      </c>
      <c r="I22" s="154">
        <v>11.322240223463714</v>
      </c>
      <c r="J22" s="155">
        <v>0.23185474860335248</v>
      </c>
      <c r="K22" s="155">
        <v>11.563755586592206</v>
      </c>
      <c r="L22" s="155">
        <v>6.8493756983240388</v>
      </c>
      <c r="M22" s="155">
        <v>2.6953114525139727</v>
      </c>
      <c r="N22" s="155">
        <v>0.49269134078212407</v>
      </c>
      <c r="O22" s="155">
        <v>3.3938547486031334</v>
      </c>
      <c r="P22" s="154">
        <v>100.5313337988827</v>
      </c>
    </row>
    <row r="23" spans="1:16" x14ac:dyDescent="0.25">
      <c r="A23" s="49" t="s">
        <v>334</v>
      </c>
      <c r="B23" s="153">
        <v>-25.943087800000001</v>
      </c>
      <c r="C23" s="153">
        <v>30.879674399999999</v>
      </c>
      <c r="D23" s="49" t="s">
        <v>333</v>
      </c>
      <c r="E23" s="49" t="s">
        <v>361</v>
      </c>
      <c r="F23" s="154">
        <v>52.153876483348313</v>
      </c>
      <c r="G23" s="155">
        <v>0.44312492025009648</v>
      </c>
      <c r="H23" s="155">
        <v>11.704277784866678</v>
      </c>
      <c r="I23" s="154">
        <v>11.6657451831058</v>
      </c>
      <c r="J23" s="155">
        <v>0.1926630088043898</v>
      </c>
      <c r="K23" s="155">
        <v>9.430854280974879</v>
      </c>
      <c r="L23" s="155">
        <v>9.2670907234911475</v>
      </c>
      <c r="M23" s="155">
        <v>2.2541572030113599</v>
      </c>
      <c r="N23" s="155">
        <v>0.11559780528263386</v>
      </c>
      <c r="O23" s="155">
        <v>3.6684955978051192</v>
      </c>
      <c r="P23" s="154">
        <v>100.92478244226108</v>
      </c>
    </row>
    <row r="24" spans="1:16" x14ac:dyDescent="0.25">
      <c r="A24" s="49" t="s">
        <v>163</v>
      </c>
      <c r="B24" s="153">
        <v>-25.943087800000001</v>
      </c>
      <c r="C24" s="153">
        <v>30.879674399999999</v>
      </c>
      <c r="D24" s="49" t="s">
        <v>333</v>
      </c>
      <c r="E24" s="49" t="s">
        <v>335</v>
      </c>
      <c r="F24" s="154">
        <v>96.300007630190152</v>
      </c>
      <c r="G24" s="155">
        <v>5.970242258536277E-2</v>
      </c>
      <c r="H24" s="155">
        <v>0.64677624467476336</v>
      </c>
      <c r="I24" s="154">
        <v>1.791072677560883</v>
      </c>
      <c r="J24" s="155">
        <v>1.9900807528454259E-2</v>
      </c>
      <c r="K24" s="155">
        <v>0.17910726775608829</v>
      </c>
      <c r="L24" s="155">
        <v>5.970242258536277E-2</v>
      </c>
      <c r="M24" s="155">
        <v>3.9801615056908518E-2</v>
      </c>
      <c r="N24" s="155">
        <v>0.35821453551217658</v>
      </c>
      <c r="O24" s="155">
        <v>0.49596235772872038</v>
      </c>
      <c r="P24" s="154">
        <v>99.950247981178862</v>
      </c>
    </row>
    <row r="25" spans="1:16" x14ac:dyDescent="0.25">
      <c r="A25" s="49" t="s">
        <v>336</v>
      </c>
      <c r="B25" s="153">
        <v>-25.943087800000001</v>
      </c>
      <c r="C25" s="153">
        <v>30.879674399999999</v>
      </c>
      <c r="D25" s="49" t="s">
        <v>333</v>
      </c>
      <c r="E25" s="49" t="s">
        <v>319</v>
      </c>
      <c r="F25" s="154">
        <v>89.217851662404144</v>
      </c>
      <c r="G25" s="155">
        <v>0.29693094629156025</v>
      </c>
      <c r="H25" s="155">
        <v>0.96997442455243021</v>
      </c>
      <c r="I25" s="154">
        <v>6.2751406649616399</v>
      </c>
      <c r="J25" s="155">
        <v>1.9795396419437349E-2</v>
      </c>
      <c r="K25" s="155">
        <v>0.16826086956521749</v>
      </c>
      <c r="L25" s="155">
        <v>4.9488491048593382E-2</v>
      </c>
      <c r="M25" s="155">
        <v>7.9181585677749397E-2</v>
      </c>
      <c r="N25" s="155">
        <v>1.831074168797955</v>
      </c>
      <c r="O25" s="155">
        <v>1.0230179028132393</v>
      </c>
      <c r="P25" s="154">
        <v>99.930716112531954</v>
      </c>
    </row>
    <row r="26" spans="1:16" x14ac:dyDescent="0.25">
      <c r="A26" s="49" t="s">
        <v>337</v>
      </c>
      <c r="B26" s="153">
        <v>-25.914446999999999</v>
      </c>
      <c r="C26" s="153">
        <v>30.930786999999999</v>
      </c>
      <c r="D26" s="49" t="s">
        <v>338</v>
      </c>
      <c r="E26" s="49" t="s">
        <v>319</v>
      </c>
      <c r="F26" s="154">
        <v>82.647312880765838</v>
      </c>
      <c r="G26" s="155">
        <v>3.9012184508268044E-2</v>
      </c>
      <c r="H26" s="155">
        <v>12.65945387293298</v>
      </c>
      <c r="I26" s="154">
        <v>0.66320713664055675</v>
      </c>
      <c r="J26" s="155">
        <v>1.4824630113141855</v>
      </c>
      <c r="K26" s="155">
        <v>0.18530787641427318</v>
      </c>
      <c r="L26" s="155">
        <v>5.8518276762402059E-2</v>
      </c>
      <c r="M26" s="155">
        <v>1.9506092254134022E-2</v>
      </c>
      <c r="N26" s="155">
        <v>5.8518276762402059E-2</v>
      </c>
      <c r="O26" s="155">
        <v>2.4695387293298938</v>
      </c>
      <c r="P26" s="154">
        <v>100.39012184508266</v>
      </c>
    </row>
    <row r="27" spans="1:16" x14ac:dyDescent="0.25">
      <c r="A27" s="49" t="s">
        <v>164</v>
      </c>
      <c r="B27" s="153">
        <v>-25.914446999999999</v>
      </c>
      <c r="C27" s="153">
        <v>30.930786999999999</v>
      </c>
      <c r="D27" s="49" t="s">
        <v>338</v>
      </c>
      <c r="E27" s="49" t="s">
        <v>316</v>
      </c>
      <c r="F27" s="154">
        <v>92.881330431233778</v>
      </c>
      <c r="G27" s="155">
        <v>0.16865868589307564</v>
      </c>
      <c r="H27" s="155">
        <v>0.75400353693374977</v>
      </c>
      <c r="I27" s="154">
        <v>4.027966263093453</v>
      </c>
      <c r="J27" s="155">
        <v>2.9763297510542758E-2</v>
      </c>
      <c r="K27" s="155">
        <v>0.23810638008434207</v>
      </c>
      <c r="L27" s="155">
        <v>3.9684396680723676E-2</v>
      </c>
      <c r="M27" s="155">
        <v>6.9447694191266438E-2</v>
      </c>
      <c r="N27" s="155">
        <v>1.0317943136988155</v>
      </c>
      <c r="O27" s="155">
        <v>0.78900829819081675</v>
      </c>
      <c r="P27" s="154">
        <v>100.02976329751057</v>
      </c>
    </row>
    <row r="28" spans="1:16" x14ac:dyDescent="0.25">
      <c r="A28" s="49" t="s">
        <v>339</v>
      </c>
      <c r="B28" s="153">
        <v>-25.914446999999999</v>
      </c>
      <c r="C28" s="153">
        <v>30.930786999999999</v>
      </c>
      <c r="D28" s="49" t="s">
        <v>338</v>
      </c>
      <c r="E28" s="49" t="s">
        <v>335</v>
      </c>
      <c r="F28" s="154">
        <v>73.462781223717386</v>
      </c>
      <c r="G28" s="155">
        <v>0.39657327586206881</v>
      </c>
      <c r="H28" s="155">
        <v>8.8600273338940259</v>
      </c>
      <c r="I28" s="154">
        <v>9.4307059503784654</v>
      </c>
      <c r="J28" s="155">
        <v>0.19345037846930188</v>
      </c>
      <c r="K28" s="155">
        <v>3.0274984230445745</v>
      </c>
      <c r="L28" s="155">
        <v>0.15476030277544151</v>
      </c>
      <c r="M28" s="155">
        <v>4.836259461732547E-2</v>
      </c>
      <c r="N28" s="155">
        <v>1.4895679142136244</v>
      </c>
      <c r="O28" s="155">
        <v>3.2748107653490575</v>
      </c>
      <c r="P28" s="154">
        <v>100.42559083263247</v>
      </c>
    </row>
    <row r="29" spans="1:16" x14ac:dyDescent="0.25">
      <c r="A29" s="49" t="s">
        <v>340</v>
      </c>
      <c r="B29" s="153">
        <v>-25.914446999999999</v>
      </c>
      <c r="C29" s="153">
        <v>30.930786999999999</v>
      </c>
      <c r="D29" s="49" t="s">
        <v>338</v>
      </c>
      <c r="E29" s="49" t="s">
        <v>361</v>
      </c>
      <c r="F29" s="154">
        <v>89.400687886033026</v>
      </c>
      <c r="G29" s="155">
        <v>8.8040944411237249E-2</v>
      </c>
      <c r="H29" s="155">
        <v>2.122764993026498</v>
      </c>
      <c r="I29" s="154">
        <v>3.5118554492926854</v>
      </c>
      <c r="J29" s="155">
        <v>0.16629956166567036</v>
      </c>
      <c r="K29" s="155">
        <v>1.1249676230324759</v>
      </c>
      <c r="L29" s="155">
        <v>1.0956206415620637</v>
      </c>
      <c r="M29" s="155">
        <v>1.9564654313608279E-2</v>
      </c>
      <c r="N29" s="155">
        <v>0.83149780832835174</v>
      </c>
      <c r="O29" s="155">
        <v>2.1767284319586166</v>
      </c>
      <c r="P29" s="154">
        <v>100.53802799362423</v>
      </c>
    </row>
    <row r="30" spans="1:16" x14ac:dyDescent="0.25">
      <c r="A30" s="49" t="s">
        <v>341</v>
      </c>
      <c r="B30" s="153">
        <v>-25.914446999999999</v>
      </c>
      <c r="C30" s="153">
        <v>30.930786999999999</v>
      </c>
      <c r="D30" s="49" t="s">
        <v>338</v>
      </c>
      <c r="E30" s="49" t="s">
        <v>361</v>
      </c>
      <c r="F30" s="154">
        <v>80.761245579387406</v>
      </c>
      <c r="G30" s="155">
        <v>7.8115096679373622E-2</v>
      </c>
      <c r="H30" s="155">
        <v>8.4169016672025077</v>
      </c>
      <c r="I30" s="154">
        <v>4.8529003812060862</v>
      </c>
      <c r="J30" s="155">
        <v>0.97643870849217029</v>
      </c>
      <c r="K30" s="155">
        <v>1.5427731594176293</v>
      </c>
      <c r="L30" s="155">
        <v>0.10740825793413875</v>
      </c>
      <c r="M30" s="155">
        <v>3.9057548339686811E-2</v>
      </c>
      <c r="N30" s="155">
        <v>0.83973728930326641</v>
      </c>
      <c r="O30" s="155">
        <v>2.3561291507829738</v>
      </c>
      <c r="P30" s="154">
        <v>99.980471225830172</v>
      </c>
    </row>
    <row r="31" spans="1:16" x14ac:dyDescent="0.25">
      <c r="A31" s="49" t="s">
        <v>342</v>
      </c>
      <c r="B31" s="153">
        <v>-25.914446999999999</v>
      </c>
      <c r="C31" s="153">
        <v>30.930786999999999</v>
      </c>
      <c r="D31" s="49" t="s">
        <v>338</v>
      </c>
      <c r="E31" s="49" t="s">
        <v>361</v>
      </c>
      <c r="F31" s="154">
        <v>91.060739681404655</v>
      </c>
      <c r="G31" s="155">
        <v>9.8979064871092023E-2</v>
      </c>
      <c r="H31" s="155">
        <v>1.9201938584991851</v>
      </c>
      <c r="I31" s="154">
        <v>4.2956914154053933</v>
      </c>
      <c r="J31" s="155">
        <v>1.9795812974218403E-2</v>
      </c>
      <c r="K31" s="155">
        <v>0.61367020220077051</v>
      </c>
      <c r="L31" s="155">
        <v>3.9591625948436807E-2</v>
      </c>
      <c r="M31" s="155">
        <v>9.8979064871092017E-3</v>
      </c>
      <c r="N31" s="155">
        <v>1.0194843681722479</v>
      </c>
      <c r="O31" s="155">
        <v>1.0209351289079767</v>
      </c>
      <c r="P31" s="154">
        <v>100.12867278433241</v>
      </c>
    </row>
    <row r="32" spans="1:16" x14ac:dyDescent="0.25">
      <c r="A32" s="49" t="s">
        <v>343</v>
      </c>
      <c r="B32" s="153">
        <v>-25.914446999999999</v>
      </c>
      <c r="C32" s="153">
        <v>30.930786999999999</v>
      </c>
      <c r="D32" s="49" t="s">
        <v>338</v>
      </c>
      <c r="E32" s="49" t="s">
        <v>361</v>
      </c>
      <c r="F32" s="154">
        <v>66.285680566483137</v>
      </c>
      <c r="G32" s="155">
        <v>0.78153422501967018</v>
      </c>
      <c r="H32" s="155">
        <v>4.91112247574089</v>
      </c>
      <c r="I32" s="154">
        <v>19.046278520849736</v>
      </c>
      <c r="J32" s="155">
        <v>2.894571203776556E-2</v>
      </c>
      <c r="K32" s="155">
        <v>1.1192341987936016</v>
      </c>
      <c r="L32" s="155">
        <v>0.11578284815106224</v>
      </c>
      <c r="M32" s="155">
        <v>0.17367427222659335</v>
      </c>
      <c r="N32" s="155">
        <v>4.5637739312877041</v>
      </c>
      <c r="O32" s="155">
        <v>3.5142932074481328</v>
      </c>
      <c r="P32" s="154">
        <v>100.5403199580383</v>
      </c>
    </row>
    <row r="33" spans="1:16" ht="15.75" thickBot="1" x14ac:dyDescent="0.3">
      <c r="A33" s="156" t="s">
        <v>344</v>
      </c>
      <c r="B33" s="153">
        <v>-25.914446999999999</v>
      </c>
      <c r="C33" s="153">
        <v>30.930786999999999</v>
      </c>
      <c r="D33" s="156" t="s">
        <v>338</v>
      </c>
      <c r="E33" s="156" t="s">
        <v>361</v>
      </c>
      <c r="F33" s="157">
        <v>64.532769556025485</v>
      </c>
      <c r="G33" s="158">
        <v>0.71597007643519395</v>
      </c>
      <c r="H33" s="158">
        <v>7.7993006993007139</v>
      </c>
      <c r="I33" s="157">
        <v>16.801431127012556</v>
      </c>
      <c r="J33" s="158">
        <v>9.5462676858025869E-2</v>
      </c>
      <c r="K33" s="158">
        <v>2.3006505122784238</v>
      </c>
      <c r="L33" s="158">
        <v>0.21001788908765692</v>
      </c>
      <c r="M33" s="158">
        <v>0.1527402829728414</v>
      </c>
      <c r="N33" s="158">
        <v>3.2934623516018924</v>
      </c>
      <c r="O33" s="158">
        <v>4.53732314197413</v>
      </c>
      <c r="P33" s="157">
        <v>100.43912831354692</v>
      </c>
    </row>
    <row r="34" spans="1:16" x14ac:dyDescent="0.25">
      <c r="A34" s="305" t="s">
        <v>345</v>
      </c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159"/>
      <c r="O34" s="160"/>
      <c r="P34" s="160"/>
    </row>
    <row r="35" spans="1:16" x14ac:dyDescent="0.25">
      <c r="A35" s="306" t="s">
        <v>346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159"/>
      <c r="O35" s="160"/>
      <c r="P35" s="160"/>
    </row>
  </sheetData>
  <mergeCells count="3">
    <mergeCell ref="A1:N1"/>
    <mergeCell ref="A34:M34"/>
    <mergeCell ref="A35:M3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"/>
  <sheetViews>
    <sheetView tabSelected="1" topLeftCell="A19" workbookViewId="0">
      <selection sqref="A1:U1"/>
    </sheetView>
  </sheetViews>
  <sheetFormatPr baseColWidth="10" defaultRowHeight="15" x14ac:dyDescent="0.25"/>
  <sheetData>
    <row r="1" spans="1:43" ht="16.5" thickBot="1" x14ac:dyDescent="0.3">
      <c r="A1" s="307" t="s">
        <v>383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</row>
    <row r="2" spans="1:43" ht="15.75" thickBot="1" x14ac:dyDescent="0.3">
      <c r="A2" s="162" t="s">
        <v>304</v>
      </c>
      <c r="B2" s="162" t="s">
        <v>307</v>
      </c>
      <c r="C2" s="150" t="s">
        <v>305</v>
      </c>
      <c r="D2" s="150" t="s">
        <v>306</v>
      </c>
      <c r="E2" s="162" t="s">
        <v>308</v>
      </c>
      <c r="F2" s="162" t="s">
        <v>347</v>
      </c>
      <c r="G2" s="162" t="s">
        <v>215</v>
      </c>
      <c r="H2" s="162" t="s">
        <v>216</v>
      </c>
      <c r="I2" s="162" t="s">
        <v>217</v>
      </c>
      <c r="J2" s="162" t="s">
        <v>302</v>
      </c>
      <c r="K2" s="162" t="s">
        <v>218</v>
      </c>
      <c r="L2" s="162" t="s">
        <v>219</v>
      </c>
      <c r="M2" s="162" t="s">
        <v>220</v>
      </c>
      <c r="N2" s="162" t="s">
        <v>303</v>
      </c>
      <c r="O2" s="162" t="s">
        <v>221</v>
      </c>
      <c r="P2" s="162" t="s">
        <v>222</v>
      </c>
      <c r="Q2" s="162" t="s">
        <v>223</v>
      </c>
      <c r="R2" s="162" t="s">
        <v>225</v>
      </c>
      <c r="S2" s="162" t="s">
        <v>226</v>
      </c>
      <c r="T2" s="162" t="s">
        <v>227</v>
      </c>
      <c r="U2" s="162" t="s">
        <v>228</v>
      </c>
      <c r="V2" s="162" t="s">
        <v>229</v>
      </c>
      <c r="W2" s="162" t="s">
        <v>230</v>
      </c>
      <c r="X2" s="162" t="s">
        <v>231</v>
      </c>
      <c r="Y2" s="162" t="s">
        <v>232</v>
      </c>
      <c r="Z2" s="162" t="s">
        <v>233</v>
      </c>
      <c r="AA2" s="162" t="s">
        <v>235</v>
      </c>
      <c r="AB2" s="162" t="s">
        <v>234</v>
      </c>
      <c r="AC2" s="162" t="s">
        <v>236</v>
      </c>
      <c r="AD2" s="162" t="s">
        <v>224</v>
      </c>
      <c r="AE2" s="162" t="s">
        <v>237</v>
      </c>
      <c r="AF2" s="162" t="s">
        <v>238</v>
      </c>
      <c r="AG2" s="162" t="s">
        <v>239</v>
      </c>
      <c r="AH2" s="162" t="s">
        <v>240</v>
      </c>
      <c r="AI2" s="162" t="s">
        <v>241</v>
      </c>
      <c r="AJ2" s="162" t="s">
        <v>242</v>
      </c>
      <c r="AK2" s="162" t="s">
        <v>243</v>
      </c>
      <c r="AL2" s="162" t="s">
        <v>244</v>
      </c>
      <c r="AM2" s="162" t="s">
        <v>245</v>
      </c>
      <c r="AN2" s="162" t="s">
        <v>246</v>
      </c>
    </row>
    <row r="3" spans="1:43" x14ac:dyDescent="0.25">
      <c r="A3" s="114" t="s">
        <v>309</v>
      </c>
      <c r="B3" s="114" t="s">
        <v>348</v>
      </c>
      <c r="C3" s="163">
        <v>-25.998460399999999</v>
      </c>
      <c r="D3" s="163">
        <v>30.834933329999998</v>
      </c>
      <c r="E3" s="114" t="s">
        <v>361</v>
      </c>
      <c r="F3" s="164">
        <v>27.539777346479998</v>
      </c>
      <c r="G3" s="165">
        <v>6645.2861583945341</v>
      </c>
      <c r="H3" s="166">
        <v>210.53694590592801</v>
      </c>
      <c r="I3" s="166">
        <v>366.55874634459616</v>
      </c>
      <c r="J3" s="166">
        <v>2589.7969969085871</v>
      </c>
      <c r="K3" s="166">
        <v>63.850122624251249</v>
      </c>
      <c r="L3" s="166">
        <v>180.72543639445547</v>
      </c>
      <c r="M3" s="164">
        <v>240.94235624521852</v>
      </c>
      <c r="N3" s="164">
        <v>11.026600346838981</v>
      </c>
      <c r="O3" s="164">
        <v>1.4732144698098426</v>
      </c>
      <c r="P3" s="166">
        <v>2.187863551630659</v>
      </c>
      <c r="Q3" s="164">
        <v>183.60751288923467</v>
      </c>
      <c r="R3" s="164">
        <v>56.226539441791232</v>
      </c>
      <c r="S3" s="167">
        <v>6.117629885364571</v>
      </c>
      <c r="T3" s="166">
        <v>39.622333544085777</v>
      </c>
      <c r="U3" s="164">
        <v>9.0426520731858044</v>
      </c>
      <c r="V3" s="164">
        <v>21.245875443190762</v>
      </c>
      <c r="W3" s="167">
        <v>3.47392165697778</v>
      </c>
      <c r="X3" s="167">
        <v>16.076996008859492</v>
      </c>
      <c r="Y3" s="167">
        <v>3.5935113989906253</v>
      </c>
      <c r="Z3" s="167">
        <v>1.3377824277657708</v>
      </c>
      <c r="AA3" s="167">
        <v>3.4060471613666956</v>
      </c>
      <c r="AB3" s="167">
        <v>0.50778761584593213</v>
      </c>
      <c r="AC3" s="167">
        <v>2.7799987278729383</v>
      </c>
      <c r="AD3" s="167">
        <v>12.691646503968856</v>
      </c>
      <c r="AE3" s="167">
        <v>0.5226469433512172</v>
      </c>
      <c r="AF3" s="167">
        <v>1.3927010333230787</v>
      </c>
      <c r="AG3" s="167">
        <v>0.19874336937961623</v>
      </c>
      <c r="AH3" s="167">
        <v>1.2418864948995691</v>
      </c>
      <c r="AI3" s="167">
        <v>0.18067585512251311</v>
      </c>
      <c r="AJ3" s="167">
        <v>1.4720085046746394</v>
      </c>
      <c r="AK3" s="167">
        <v>0.36016511594389444</v>
      </c>
      <c r="AL3" s="167">
        <v>1.5149665080073058</v>
      </c>
      <c r="AM3" s="167">
        <v>0.44802821524934988</v>
      </c>
      <c r="AN3" s="167">
        <v>0.11602865778444453</v>
      </c>
    </row>
    <row r="4" spans="1:43" x14ac:dyDescent="0.25">
      <c r="A4" s="114" t="s">
        <v>311</v>
      </c>
      <c r="B4" s="114" t="s">
        <v>348</v>
      </c>
      <c r="C4" s="163">
        <v>-25.998460399999999</v>
      </c>
      <c r="D4" s="163">
        <v>30.834933329999998</v>
      </c>
      <c r="E4" s="114" t="s">
        <v>361</v>
      </c>
      <c r="F4" s="164">
        <v>3.1511159837304068</v>
      </c>
      <c r="G4" s="165">
        <v>302.18089703318827</v>
      </c>
      <c r="H4" s="166">
        <v>6.2381101958005916</v>
      </c>
      <c r="I4" s="166">
        <v>18.51374436935539</v>
      </c>
      <c r="J4" s="166">
        <v>227.0333445791851</v>
      </c>
      <c r="K4" s="166">
        <v>15.549070222543858</v>
      </c>
      <c r="L4" s="166">
        <v>139.58543644513523</v>
      </c>
      <c r="M4" s="164">
        <v>18.495928140162206</v>
      </c>
      <c r="N4" s="164">
        <v>11.710451371557475</v>
      </c>
      <c r="O4" s="164">
        <v>0.53192741208312977</v>
      </c>
      <c r="P4" s="166">
        <v>2.1342160579526577</v>
      </c>
      <c r="Q4" s="164">
        <v>19.084715605617337</v>
      </c>
      <c r="R4" s="164">
        <v>85.382201738974672</v>
      </c>
      <c r="S4" s="167">
        <v>3.8501318758242999</v>
      </c>
      <c r="T4" s="166">
        <v>15.585303413931696</v>
      </c>
      <c r="U4" s="164">
        <v>8.7683411019509432</v>
      </c>
      <c r="V4" s="164">
        <v>17.590242773003354</v>
      </c>
      <c r="W4" s="167">
        <v>2.0906360647042717</v>
      </c>
      <c r="X4" s="167">
        <v>8.0905378342949614</v>
      </c>
      <c r="Y4" s="167">
        <v>2.1315252713974839</v>
      </c>
      <c r="Z4" s="167">
        <v>0.25842260067945599</v>
      </c>
      <c r="AA4" s="167">
        <v>2.4581603363964968</v>
      </c>
      <c r="AB4" s="167">
        <v>0.42828202127209181</v>
      </c>
      <c r="AC4" s="167">
        <v>2.6880645034753909</v>
      </c>
      <c r="AD4" s="167">
        <v>14.203054809549283</v>
      </c>
      <c r="AE4" s="167">
        <v>0.53914792017479796</v>
      </c>
      <c r="AF4" s="167">
        <v>1.4626730929778353</v>
      </c>
      <c r="AG4" s="167">
        <v>0.222123944581338</v>
      </c>
      <c r="AH4" s="167">
        <v>1.3726864831129122</v>
      </c>
      <c r="AI4" s="167">
        <v>0.18334444155840698</v>
      </c>
      <c r="AJ4" s="167">
        <v>1.7830258122127776</v>
      </c>
      <c r="AK4" s="167">
        <v>0.22761157432406784</v>
      </c>
      <c r="AL4" s="167">
        <v>6.2151909827795517</v>
      </c>
      <c r="AM4" s="167">
        <v>2.233491173075461</v>
      </c>
      <c r="AN4" s="167">
        <v>0.89925575403282942</v>
      </c>
    </row>
    <row r="5" spans="1:43" x14ac:dyDescent="0.25">
      <c r="A5" s="114" t="s">
        <v>312</v>
      </c>
      <c r="B5" s="114" t="s">
        <v>348</v>
      </c>
      <c r="C5" s="163">
        <v>-25.998460399999999</v>
      </c>
      <c r="D5" s="163">
        <v>30.834933329999998</v>
      </c>
      <c r="E5" s="114" t="s">
        <v>378</v>
      </c>
      <c r="F5" s="164">
        <v>3.9932872399328998</v>
      </c>
      <c r="G5" s="165">
        <v>1769.2416045842065</v>
      </c>
      <c r="H5" s="166">
        <v>7.4433594318800145</v>
      </c>
      <c r="I5" s="166">
        <v>4.7477525199213</v>
      </c>
      <c r="J5" s="166">
        <v>75.003771683910259</v>
      </c>
      <c r="K5" s="166">
        <v>3.5743475821159034</v>
      </c>
      <c r="L5" s="166">
        <v>41.32012557110226</v>
      </c>
      <c r="M5" s="164">
        <v>0.27401321307358378</v>
      </c>
      <c r="N5" s="164">
        <v>28.550669859576661</v>
      </c>
      <c r="O5" s="164">
        <v>0.80688611482323858</v>
      </c>
      <c r="P5" s="166">
        <v>55.233739675801388</v>
      </c>
      <c r="Q5" s="164">
        <v>188.75968783392173</v>
      </c>
      <c r="R5" s="164">
        <v>325.32616553765916</v>
      </c>
      <c r="S5" s="167">
        <v>28.47052010891732</v>
      </c>
      <c r="T5" s="166">
        <v>499.25432281956051</v>
      </c>
      <c r="U5" s="164">
        <v>60.822326651779299</v>
      </c>
      <c r="V5" s="164">
        <v>165.81227055008682</v>
      </c>
      <c r="W5" s="167">
        <v>10.835429824715963</v>
      </c>
      <c r="X5" s="167">
        <v>33.594012830481731</v>
      </c>
      <c r="Y5" s="167">
        <v>5.334552199853734</v>
      </c>
      <c r="Z5" s="167">
        <v>0.87051198738837388</v>
      </c>
      <c r="AA5" s="167">
        <v>4.407245576028644</v>
      </c>
      <c r="AB5" s="167">
        <v>0.73853683169410134</v>
      </c>
      <c r="AC5" s="167">
        <v>4.6030522543600894</v>
      </c>
      <c r="AD5" s="167">
        <v>25.006869917174406</v>
      </c>
      <c r="AE5" s="167">
        <v>1.031235698607093</v>
      </c>
      <c r="AF5" s="167">
        <v>3.1684889791814759</v>
      </c>
      <c r="AG5" s="167">
        <v>0.51029715902377393</v>
      </c>
      <c r="AH5" s="167">
        <v>3.3369314588522796</v>
      </c>
      <c r="AI5" s="167">
        <v>0.45860740217266505</v>
      </c>
      <c r="AJ5" s="167">
        <v>9.7489111468589389</v>
      </c>
      <c r="AK5" s="167">
        <v>3.0717624323867834</v>
      </c>
      <c r="AL5" s="167">
        <v>16.409235692976644</v>
      </c>
      <c r="AM5" s="167">
        <v>51.718926563653326</v>
      </c>
      <c r="AN5" s="167">
        <v>7.5603358315801996</v>
      </c>
    </row>
    <row r="6" spans="1:43" x14ac:dyDescent="0.25">
      <c r="A6" s="114" t="s">
        <v>313</v>
      </c>
      <c r="B6" s="114" t="s">
        <v>348</v>
      </c>
      <c r="C6" s="163">
        <v>-25.998460399999999</v>
      </c>
      <c r="D6" s="163">
        <v>30.834933329999998</v>
      </c>
      <c r="E6" s="114" t="s">
        <v>378</v>
      </c>
      <c r="F6" s="164">
        <v>2.0233377643394657</v>
      </c>
      <c r="G6" s="165">
        <v>868.76689393231061</v>
      </c>
      <c r="H6" s="166">
        <v>2.8435788652005205</v>
      </c>
      <c r="I6" s="166">
        <v>5.102723059581785</v>
      </c>
      <c r="J6" s="166">
        <v>168.93477476782564</v>
      </c>
      <c r="K6" s="166">
        <v>1.7709578066705816</v>
      </c>
      <c r="L6" s="166">
        <v>2.9135257230894034</v>
      </c>
      <c r="M6" s="164">
        <v>2.2305963954323977</v>
      </c>
      <c r="N6" s="164">
        <v>15.061044601903774</v>
      </c>
      <c r="O6" s="164">
        <v>0.60092503716311518</v>
      </c>
      <c r="P6" s="166">
        <v>25.372010370738714</v>
      </c>
      <c r="Q6" s="164">
        <v>114.61260563869136</v>
      </c>
      <c r="R6" s="164">
        <v>182.32079520082914</v>
      </c>
      <c r="S6" s="167">
        <v>17.17814948265503</v>
      </c>
      <c r="T6" s="166">
        <v>276.08961894793282</v>
      </c>
      <c r="U6" s="164">
        <v>53.137423236337234</v>
      </c>
      <c r="V6" s="164">
        <v>94.768077178197146</v>
      </c>
      <c r="W6" s="167">
        <v>9.3570040186798842</v>
      </c>
      <c r="X6" s="167">
        <v>29.042750544443518</v>
      </c>
      <c r="Y6" s="167">
        <v>4.6193691100758585</v>
      </c>
      <c r="Z6" s="167">
        <v>0.62951052647778138</v>
      </c>
      <c r="AA6" s="167">
        <v>3.9740990109456624</v>
      </c>
      <c r="AB6" s="167">
        <v>0.64046214321368322</v>
      </c>
      <c r="AC6" s="167">
        <v>3.8603477496631093</v>
      </c>
      <c r="AD6" s="167">
        <v>24.782744981071968</v>
      </c>
      <c r="AE6" s="167">
        <v>0.81409214628718596</v>
      </c>
      <c r="AF6" s="167">
        <v>2.4413629684461133</v>
      </c>
      <c r="AG6" s="167">
        <v>0.39281443382009473</v>
      </c>
      <c r="AH6" s="167">
        <v>2.7299581978626519</v>
      </c>
      <c r="AI6" s="167">
        <v>0.41759744781608155</v>
      </c>
      <c r="AJ6" s="167">
        <v>5.4489957433988128</v>
      </c>
      <c r="AK6" s="167">
        <v>1.6016699893917343</v>
      </c>
      <c r="AL6" s="167">
        <v>11.733533031465438</v>
      </c>
      <c r="AM6" s="167">
        <v>6.2488247058853759</v>
      </c>
      <c r="AN6" s="167">
        <v>2.6772175390107349</v>
      </c>
    </row>
    <row r="7" spans="1:43" x14ac:dyDescent="0.25">
      <c r="A7" s="114" t="s">
        <v>314</v>
      </c>
      <c r="B7" s="114" t="s">
        <v>348</v>
      </c>
      <c r="C7" s="163">
        <v>-25.998460399999999</v>
      </c>
      <c r="D7" s="163">
        <v>30.834933329999998</v>
      </c>
      <c r="E7" s="114" t="s">
        <v>378</v>
      </c>
      <c r="F7" s="164">
        <v>2.4075378012905331</v>
      </c>
      <c r="G7" s="165">
        <v>1210.9840428908369</v>
      </c>
      <c r="H7" s="166">
        <v>18.39429948806487</v>
      </c>
      <c r="I7" s="166">
        <v>15.898165401145093</v>
      </c>
      <c r="J7" s="166">
        <v>308.90896751697977</v>
      </c>
      <c r="K7" s="166">
        <v>5.966888990566737</v>
      </c>
      <c r="L7" s="166">
        <v>20.822314627341459</v>
      </c>
      <c r="M7" s="164">
        <v>31.336544545992801</v>
      </c>
      <c r="N7" s="164">
        <v>19.519772969718844</v>
      </c>
      <c r="O7" s="164">
        <v>0.54535131459252306</v>
      </c>
      <c r="P7" s="166">
        <v>26.98124368146404</v>
      </c>
      <c r="Q7" s="164">
        <v>589.09363572475627</v>
      </c>
      <c r="R7" s="164">
        <v>104.81903763185493</v>
      </c>
      <c r="S7" s="167">
        <v>2.0528665587139541</v>
      </c>
      <c r="T7" s="166">
        <v>305.11650567286756</v>
      </c>
      <c r="U7" s="164">
        <v>10.878406446965242</v>
      </c>
      <c r="V7" s="164">
        <v>19.92133821057833</v>
      </c>
      <c r="W7" s="167">
        <v>2.2112755875279895</v>
      </c>
      <c r="X7" s="167">
        <v>7.9859415699728329</v>
      </c>
      <c r="Y7" s="167">
        <v>1.4774515484820623</v>
      </c>
      <c r="Z7" s="167">
        <v>0.45670712192073332</v>
      </c>
      <c r="AA7" s="167">
        <v>1.137446868232908</v>
      </c>
      <c r="AB7" s="167">
        <v>0.14363288204397368</v>
      </c>
      <c r="AC7" s="167">
        <v>0.71526998770487049</v>
      </c>
      <c r="AD7" s="167">
        <v>3.5580927501631425</v>
      </c>
      <c r="AE7" s="167">
        <v>0.12504011075048149</v>
      </c>
      <c r="AF7" s="167">
        <v>0.34509038768495914</v>
      </c>
      <c r="AG7" s="167">
        <v>4.8863415218832605E-2</v>
      </c>
      <c r="AH7" s="167">
        <v>0.30983481465309398</v>
      </c>
      <c r="AI7" s="167">
        <v>4.6877237618586344E-2</v>
      </c>
      <c r="AJ7" s="167">
        <v>2.8783690068490855</v>
      </c>
      <c r="AK7" s="167">
        <v>0.13265110471542144</v>
      </c>
      <c r="AL7" s="167">
        <v>7.2785247597913587</v>
      </c>
      <c r="AM7" s="167">
        <v>2.1829605641961751</v>
      </c>
      <c r="AN7" s="167">
        <v>0.85427835373195904</v>
      </c>
    </row>
    <row r="8" spans="1:43" x14ac:dyDescent="0.25">
      <c r="A8" s="114" t="s">
        <v>315</v>
      </c>
      <c r="B8" s="114" t="s">
        <v>348</v>
      </c>
      <c r="C8" s="163">
        <v>-25.998460399999999</v>
      </c>
      <c r="D8" s="163">
        <v>30.834933329999998</v>
      </c>
      <c r="E8" s="114" t="s">
        <v>316</v>
      </c>
      <c r="F8" s="164">
        <v>37.359987733009959</v>
      </c>
      <c r="G8" s="165">
        <v>9719.2806006745705</v>
      </c>
      <c r="H8" s="166">
        <v>275.75483747260409</v>
      </c>
      <c r="I8" s="166">
        <v>520.80072383646313</v>
      </c>
      <c r="J8" s="166">
        <v>852.63665080404814</v>
      </c>
      <c r="K8" s="166">
        <v>40.36662399598216</v>
      </c>
      <c r="L8" s="166">
        <v>98.276045517091561</v>
      </c>
      <c r="M8" s="164">
        <v>113.47929770165813</v>
      </c>
      <c r="N8" s="164">
        <v>14.182479472203307</v>
      </c>
      <c r="O8" s="164">
        <v>0.70979553269355067</v>
      </c>
      <c r="P8" s="166">
        <v>52.205607470160338</v>
      </c>
      <c r="Q8" s="164">
        <v>127.34299313473893</v>
      </c>
      <c r="R8" s="164">
        <v>78.30935094406054</v>
      </c>
      <c r="S8" s="167">
        <v>8.8540583437444162</v>
      </c>
      <c r="T8" s="166">
        <v>159.65030107167465</v>
      </c>
      <c r="U8" s="164">
        <v>6.7462765710294157</v>
      </c>
      <c r="V8" s="164">
        <v>19.717448831384068</v>
      </c>
      <c r="W8" s="167">
        <v>2.7299285287873327</v>
      </c>
      <c r="X8" s="167">
        <v>11.820330583606189</v>
      </c>
      <c r="Y8" s="167">
        <v>2.7204045535810741</v>
      </c>
      <c r="Z8" s="167">
        <v>0.90315853931228152</v>
      </c>
      <c r="AA8" s="167">
        <v>2.4498353020120027</v>
      </c>
      <c r="AB8" s="167">
        <v>0.39339167228238298</v>
      </c>
      <c r="AC8" s="167">
        <v>2.5634890777362807</v>
      </c>
      <c r="AD8" s="167">
        <v>14.762637715851634</v>
      </c>
      <c r="AE8" s="167">
        <v>0.54771077275165647</v>
      </c>
      <c r="AF8" s="167">
        <v>1.5727843527765517</v>
      </c>
      <c r="AG8" s="167">
        <v>0.22908742657751305</v>
      </c>
      <c r="AH8" s="167">
        <v>1.4843019822124486</v>
      </c>
      <c r="AI8" s="167">
        <v>0.20692876818101363</v>
      </c>
      <c r="AJ8" s="167">
        <v>2.0710502653496494</v>
      </c>
      <c r="AK8" s="167">
        <v>0.56138320525846852</v>
      </c>
      <c r="AL8" s="167">
        <v>3.6849592531696191</v>
      </c>
      <c r="AM8" s="167">
        <v>3.4411151077647304</v>
      </c>
      <c r="AN8" s="167">
        <v>1.0637683538229465</v>
      </c>
    </row>
    <row r="9" spans="1:43" x14ac:dyDescent="0.25">
      <c r="A9" s="114" t="s">
        <v>317</v>
      </c>
      <c r="B9" s="114" t="s">
        <v>349</v>
      </c>
      <c r="C9" s="163">
        <v>-25.961549999999999</v>
      </c>
      <c r="D9" s="163">
        <v>30.81048333</v>
      </c>
      <c r="E9" s="114" t="s">
        <v>319</v>
      </c>
      <c r="F9" s="164">
        <v>13.557815391262034</v>
      </c>
      <c r="G9" s="165">
        <v>4950.5659967488273</v>
      </c>
      <c r="H9" s="166">
        <v>75.576832410230693</v>
      </c>
      <c r="I9" s="166">
        <v>771.70721932031006</v>
      </c>
      <c r="J9" s="166">
        <v>78.330445873162773</v>
      </c>
      <c r="K9" s="166">
        <v>44.550600084306168</v>
      </c>
      <c r="L9" s="166">
        <v>240.5209999824155</v>
      </c>
      <c r="M9" s="164">
        <v>177.76000117688105</v>
      </c>
      <c r="N9" s="164">
        <v>3.7767981408429239</v>
      </c>
      <c r="O9" s="164">
        <v>0.29033842267411414</v>
      </c>
      <c r="P9" s="166">
        <v>18.23649653218239</v>
      </c>
      <c r="Q9" s="164">
        <v>8.9415350684919925</v>
      </c>
      <c r="R9" s="164">
        <v>60.081958210379611</v>
      </c>
      <c r="S9" s="167">
        <v>9.8610922861840997</v>
      </c>
      <c r="T9" s="166">
        <v>67.76225155671257</v>
      </c>
      <c r="U9" s="167">
        <v>7.9570281511112739</v>
      </c>
      <c r="V9" s="167">
        <v>19.425150785496726</v>
      </c>
      <c r="W9" s="167">
        <v>2.7278361799113879</v>
      </c>
      <c r="X9" s="167">
        <v>11.023964745195446</v>
      </c>
      <c r="Y9" s="167">
        <v>2.3424159662270974</v>
      </c>
      <c r="Z9" s="167">
        <v>0.58075682916021454</v>
      </c>
      <c r="AA9" s="167">
        <v>1.7685493434703439</v>
      </c>
      <c r="AB9" s="167">
        <v>0.24827375770797114</v>
      </c>
      <c r="AC9" s="167">
        <v>1.2001125150960001</v>
      </c>
      <c r="AD9" s="167">
        <v>4.1400586588201316</v>
      </c>
      <c r="AE9" s="167">
        <v>0.19881177835982408</v>
      </c>
      <c r="AF9" s="167">
        <v>0.47146642792281118</v>
      </c>
      <c r="AG9" s="167">
        <v>5.5155998576273672E-2</v>
      </c>
      <c r="AH9" s="167">
        <v>0.32292024908322586</v>
      </c>
      <c r="AI9" s="167">
        <v>3.7890148020421101E-2</v>
      </c>
      <c r="AJ9" s="167">
        <v>1.4208809101012623</v>
      </c>
      <c r="AK9" s="167">
        <v>0.62189381085649531</v>
      </c>
      <c r="AL9" s="167">
        <v>1.7968849503921609</v>
      </c>
      <c r="AM9" s="167">
        <v>0.82226768427669394</v>
      </c>
      <c r="AN9" s="167">
        <v>0.16851637885634949</v>
      </c>
    </row>
    <row r="10" spans="1:43" x14ac:dyDescent="0.25">
      <c r="A10" s="114" t="s">
        <v>125</v>
      </c>
      <c r="B10" s="114" t="s">
        <v>349</v>
      </c>
      <c r="C10" s="163">
        <v>-25.961549999999999</v>
      </c>
      <c r="D10" s="163">
        <v>30.81048333</v>
      </c>
      <c r="E10" s="114" t="s">
        <v>319</v>
      </c>
      <c r="F10" s="164">
        <v>7.4890404162126298</v>
      </c>
      <c r="G10" s="165">
        <v>584.11537285381473</v>
      </c>
      <c r="H10" s="166">
        <v>45.020588500264623</v>
      </c>
      <c r="I10" s="166">
        <v>442.83163633204384</v>
      </c>
      <c r="J10" s="166">
        <v>434.42745662438398</v>
      </c>
      <c r="K10" s="166">
        <v>17.857060227813559</v>
      </c>
      <c r="L10" s="166">
        <v>57.732601235979445</v>
      </c>
      <c r="M10" s="164">
        <v>35.707913204620787</v>
      </c>
      <c r="N10" s="164">
        <v>2.5588770815738298</v>
      </c>
      <c r="O10" s="164">
        <v>0.34867740402378505</v>
      </c>
      <c r="P10" s="166">
        <v>21.517193983416611</v>
      </c>
      <c r="Q10" s="164">
        <v>3.9767642142012467</v>
      </c>
      <c r="R10" s="164">
        <v>11.041650480620916</v>
      </c>
      <c r="S10" s="167">
        <v>0.53892902160730716</v>
      </c>
      <c r="T10" s="166">
        <v>59.360541270068914</v>
      </c>
      <c r="U10" s="167">
        <v>0.44071595085754928</v>
      </c>
      <c r="V10" s="167">
        <v>0.99049586497664133</v>
      </c>
      <c r="W10" s="167">
        <v>0.12306886273267485</v>
      </c>
      <c r="X10" s="167">
        <v>0.53899557027591372</v>
      </c>
      <c r="Y10" s="167">
        <v>0.13806653709269381</v>
      </c>
      <c r="Z10" s="167">
        <v>5.4083374177223281E-2</v>
      </c>
      <c r="AA10" s="167">
        <v>0.17949628911297635</v>
      </c>
      <c r="AB10" s="167">
        <v>3.1104602904646724E-2</v>
      </c>
      <c r="AC10" s="167">
        <v>0.21607695806373109</v>
      </c>
      <c r="AD10" s="167">
        <v>1.3394430775970576</v>
      </c>
      <c r="AE10" s="167">
        <v>4.7926769812082451E-2</v>
      </c>
      <c r="AF10" s="167">
        <v>0.14608570083873409</v>
      </c>
      <c r="AG10" s="167">
        <v>2.4547709826025839E-2</v>
      </c>
      <c r="AH10" s="167">
        <v>0.15704152038263505</v>
      </c>
      <c r="AI10" s="167">
        <v>2.2532381716057353E-2</v>
      </c>
      <c r="AJ10" s="167">
        <v>0.26405991992886435</v>
      </c>
      <c r="AK10" s="167">
        <v>3.9216617829821672E-2</v>
      </c>
      <c r="AL10" s="167">
        <v>1.5772021306305946</v>
      </c>
      <c r="AM10" s="167">
        <v>1.3561144529445133</v>
      </c>
      <c r="AN10" s="167">
        <v>0.43316067441259892</v>
      </c>
    </row>
    <row r="11" spans="1:43" x14ac:dyDescent="0.25">
      <c r="A11" s="114" t="s">
        <v>320</v>
      </c>
      <c r="B11" s="114" t="s">
        <v>349</v>
      </c>
      <c r="C11" s="163">
        <v>-25.961549999999999</v>
      </c>
      <c r="D11" s="163">
        <v>30.81048333</v>
      </c>
      <c r="E11" s="114" t="s">
        <v>319</v>
      </c>
      <c r="F11" s="164">
        <v>10.591052424083895</v>
      </c>
      <c r="G11" s="165">
        <v>4367.8230768223984</v>
      </c>
      <c r="H11" s="166">
        <v>65.136670985340217</v>
      </c>
      <c r="I11" s="166">
        <v>553.58172967659448</v>
      </c>
      <c r="J11" s="166">
        <v>25.576522938940766</v>
      </c>
      <c r="K11" s="166">
        <v>29.925703996568345</v>
      </c>
      <c r="L11" s="166">
        <v>140.80132919578432</v>
      </c>
      <c r="M11" s="164">
        <v>135.86354061084992</v>
      </c>
      <c r="N11" s="164">
        <v>3.0616398140930823</v>
      </c>
      <c r="O11" s="164">
        <v>0.19489383707509558</v>
      </c>
      <c r="P11" s="166">
        <v>16.800688270710729</v>
      </c>
      <c r="Q11" s="164">
        <v>10.019581212460805</v>
      </c>
      <c r="R11" s="164">
        <v>48.778755459982918</v>
      </c>
      <c r="S11" s="167">
        <v>8.2838916119869452</v>
      </c>
      <c r="T11" s="166">
        <v>52.618735672559474</v>
      </c>
      <c r="U11" s="167">
        <v>9.0438825579450466</v>
      </c>
      <c r="V11" s="167">
        <v>20.061068908206408</v>
      </c>
      <c r="W11" s="167">
        <v>2.8498358162561406</v>
      </c>
      <c r="X11" s="167">
        <v>11.074751373480755</v>
      </c>
      <c r="Y11" s="167">
        <v>2.0279786545186713</v>
      </c>
      <c r="Z11" s="167">
        <v>0.49115163337242057</v>
      </c>
      <c r="AA11" s="167">
        <v>1.3402131538106918</v>
      </c>
      <c r="AB11" s="167">
        <v>0.18176553442459548</v>
      </c>
      <c r="AC11" s="167">
        <v>0.80474489880967748</v>
      </c>
      <c r="AD11" s="167">
        <v>2.5723961409696305</v>
      </c>
      <c r="AE11" s="167">
        <v>0.12105093560654293</v>
      </c>
      <c r="AF11" s="167">
        <v>0.28192221060912387</v>
      </c>
      <c r="AG11" s="167">
        <v>3.2060282244742375E-2</v>
      </c>
      <c r="AH11" s="167">
        <v>0.16458411771227499</v>
      </c>
      <c r="AI11" s="167">
        <v>1.8217259940710689E-2</v>
      </c>
      <c r="AJ11" s="167">
        <v>1.1555828505598877</v>
      </c>
      <c r="AK11" s="167">
        <v>0.52615029535184665</v>
      </c>
      <c r="AL11" s="167">
        <v>1.430731430910861</v>
      </c>
      <c r="AM11" s="167">
        <v>0.67777742473849045</v>
      </c>
      <c r="AN11" s="167">
        <v>0.15900899769293192</v>
      </c>
    </row>
    <row r="12" spans="1:43" x14ac:dyDescent="0.25">
      <c r="A12" s="114" t="s">
        <v>321</v>
      </c>
      <c r="B12" s="114" t="s">
        <v>349</v>
      </c>
      <c r="C12" s="163">
        <v>-25.961549999999999</v>
      </c>
      <c r="D12" s="163">
        <v>30.81048333</v>
      </c>
      <c r="E12" s="114" t="s">
        <v>319</v>
      </c>
      <c r="F12" s="164">
        <v>79.577064785090329</v>
      </c>
      <c r="G12" s="165">
        <v>5229.5421852507779</v>
      </c>
      <c r="H12" s="166">
        <v>452.49554853739033</v>
      </c>
      <c r="I12" s="166">
        <v>4660.5245631262724</v>
      </c>
      <c r="J12" s="166">
        <v>1454.1830957610832</v>
      </c>
      <c r="K12" s="166">
        <v>65.74348815907031</v>
      </c>
      <c r="L12" s="166">
        <v>375.41316855087535</v>
      </c>
      <c r="M12" s="164">
        <v>141.83541227461629</v>
      </c>
      <c r="N12" s="164">
        <v>21.072857695151772</v>
      </c>
      <c r="O12" s="164">
        <v>0.78900095842191509</v>
      </c>
      <c r="P12" s="166">
        <v>173.13901881220659</v>
      </c>
      <c r="Q12" s="164">
        <v>10.168744662093227</v>
      </c>
      <c r="R12" s="164">
        <v>49.558203622175029</v>
      </c>
      <c r="S12" s="167">
        <v>2.0100915020151482</v>
      </c>
      <c r="T12" s="166">
        <v>281.64264337116475</v>
      </c>
      <c r="U12" s="167">
        <v>1.47120660355635</v>
      </c>
      <c r="V12" s="167">
        <v>4.4709511941457931</v>
      </c>
      <c r="W12" s="167">
        <v>0.46337372157689849</v>
      </c>
      <c r="X12" s="167">
        <v>2.030573772661814</v>
      </c>
      <c r="Y12" s="167">
        <v>0.64731963120461233</v>
      </c>
      <c r="Z12" s="167">
        <v>0.25995649852664676</v>
      </c>
      <c r="AA12" s="167">
        <v>1.3169587454846532</v>
      </c>
      <c r="AB12" s="167">
        <v>0.2942403830136136</v>
      </c>
      <c r="AC12" s="167">
        <v>2.5081865384454587</v>
      </c>
      <c r="AD12" s="167">
        <v>16.429128816547884</v>
      </c>
      <c r="AE12" s="167">
        <v>0.62383364671277641</v>
      </c>
      <c r="AF12" s="167">
        <v>1.8483150099313586</v>
      </c>
      <c r="AG12" s="167">
        <v>0.2733910306323587</v>
      </c>
      <c r="AH12" s="167">
        <v>1.7265321158817879</v>
      </c>
      <c r="AI12" s="167">
        <v>0.23636682943142362</v>
      </c>
      <c r="AJ12" s="167">
        <v>1.4775076239365235</v>
      </c>
      <c r="AK12" s="167">
        <v>0.13400769867007262</v>
      </c>
      <c r="AL12" s="167">
        <v>4.8190242472320977</v>
      </c>
      <c r="AM12" s="167">
        <v>0.32316650328213314</v>
      </c>
      <c r="AN12" s="167">
        <v>0.17134183579142251</v>
      </c>
    </row>
    <row r="13" spans="1:43" x14ac:dyDescent="0.25">
      <c r="A13" s="114" t="s">
        <v>322</v>
      </c>
      <c r="B13" s="114" t="s">
        <v>349</v>
      </c>
      <c r="C13" s="163">
        <v>-25.961549999999999</v>
      </c>
      <c r="D13" s="163">
        <v>30.81048333</v>
      </c>
      <c r="E13" s="114" t="s">
        <v>361</v>
      </c>
      <c r="F13" s="164">
        <v>61.942663062979619</v>
      </c>
      <c r="G13" s="165">
        <v>2403.9467909739037</v>
      </c>
      <c r="H13" s="166">
        <v>311.95601226766257</v>
      </c>
      <c r="I13" s="166">
        <v>5093.84694561783</v>
      </c>
      <c r="J13" s="166">
        <v>2683.1240739332129</v>
      </c>
      <c r="K13" s="166">
        <v>78.994687532198796</v>
      </c>
      <c r="L13" s="166">
        <v>1005.5297652424422</v>
      </c>
      <c r="M13" s="164">
        <v>39.370420218907199</v>
      </c>
      <c r="N13" s="164">
        <v>14.852622513800076</v>
      </c>
      <c r="O13" s="164">
        <v>1.0239373141589339</v>
      </c>
      <c r="P13" s="166">
        <v>68.086935635343053</v>
      </c>
      <c r="Q13" s="164">
        <v>7.6266973510425728</v>
      </c>
      <c r="R13" s="164">
        <v>23.94885245208706</v>
      </c>
      <c r="S13" s="167">
        <v>0.78953483033280047</v>
      </c>
      <c r="T13" s="166">
        <v>113.83977261073466</v>
      </c>
      <c r="U13" s="167">
        <v>0.65859556969263056</v>
      </c>
      <c r="V13" s="167">
        <v>1.8466988865968696</v>
      </c>
      <c r="W13" s="167">
        <v>0.16739368367094568</v>
      </c>
      <c r="X13" s="167">
        <v>0.69671883282908553</v>
      </c>
      <c r="Y13" s="167">
        <v>0.21311425003289095</v>
      </c>
      <c r="Z13" s="167">
        <v>7.9463440340144006E-2</v>
      </c>
      <c r="AA13" s="167">
        <v>0.35979482485064174</v>
      </c>
      <c r="AB13" s="167">
        <v>7.7636414370314114E-2</v>
      </c>
      <c r="AC13" s="167">
        <v>0.63765590888554879</v>
      </c>
      <c r="AD13" s="167">
        <v>4.5007763620394359</v>
      </c>
      <c r="AE13" s="167">
        <v>0.16356649645778551</v>
      </c>
      <c r="AF13" s="167">
        <v>0.5656566675262954</v>
      </c>
      <c r="AG13" s="167">
        <v>9.8816919614618443E-2</v>
      </c>
      <c r="AH13" s="167">
        <v>0.68816048419275144</v>
      </c>
      <c r="AI13" s="167">
        <v>0.1044800527679921</v>
      </c>
      <c r="AJ13" s="167">
        <v>0.72958753725296455</v>
      </c>
      <c r="AK13" s="167">
        <v>4.1937209388943901E-2</v>
      </c>
      <c r="AL13" s="167">
        <v>1.5330237930940451</v>
      </c>
      <c r="AM13" s="167">
        <v>0.14247722936398063</v>
      </c>
      <c r="AN13" s="167">
        <v>5.1764850907978256E-2</v>
      </c>
    </row>
    <row r="14" spans="1:43" x14ac:dyDescent="0.25">
      <c r="A14" s="114" t="s">
        <v>323</v>
      </c>
      <c r="B14" s="114" t="s">
        <v>349</v>
      </c>
      <c r="C14" s="163">
        <v>-25.961549999999999</v>
      </c>
      <c r="D14" s="163">
        <v>30.81048333</v>
      </c>
      <c r="E14" s="114" t="s">
        <v>361</v>
      </c>
      <c r="F14" s="164">
        <v>2.9663343004347564</v>
      </c>
      <c r="G14" s="165">
        <v>146.15011376511146</v>
      </c>
      <c r="H14" s="166">
        <v>10.952394610971361</v>
      </c>
      <c r="I14" s="166">
        <v>94.848402389203841</v>
      </c>
      <c r="J14" s="166">
        <v>775.61357201334283</v>
      </c>
      <c r="K14" s="166">
        <v>153.61989592184847</v>
      </c>
      <c r="L14" s="166">
        <v>599.32259633453327</v>
      </c>
      <c r="M14" s="164">
        <v>31.391317619206472</v>
      </c>
      <c r="N14" s="164">
        <v>1.0186361010922165</v>
      </c>
      <c r="O14" s="164">
        <v>0.26643371964782048</v>
      </c>
      <c r="P14" s="166">
        <v>4.7248371028354468</v>
      </c>
      <c r="Q14" s="164">
        <v>6.2960164538979022</v>
      </c>
      <c r="R14" s="164">
        <v>4.124262084003429</v>
      </c>
      <c r="S14" s="167">
        <v>0.33071480775899392</v>
      </c>
      <c r="T14" s="166">
        <v>19.974899729920811</v>
      </c>
      <c r="U14" s="167">
        <v>0.37690391619980951</v>
      </c>
      <c r="V14" s="167">
        <v>1.1918355214294756</v>
      </c>
      <c r="W14" s="167">
        <v>0.12614698252541373</v>
      </c>
      <c r="X14" s="167">
        <v>0.56185193383857601</v>
      </c>
      <c r="Y14" s="167">
        <v>0.16568969332912659</v>
      </c>
      <c r="Z14" s="167">
        <v>4.3316488095941026E-2</v>
      </c>
      <c r="AA14" s="167">
        <v>0.33081173255777047</v>
      </c>
      <c r="AB14" s="167">
        <v>6.6229221658831383E-2</v>
      </c>
      <c r="AC14" s="167">
        <v>0.53916337953536853</v>
      </c>
      <c r="AD14" s="167">
        <v>3.7475260434642106</v>
      </c>
      <c r="AE14" s="167">
        <v>0.13355831008499924</v>
      </c>
      <c r="AF14" s="167">
        <v>0.3936199428381098</v>
      </c>
      <c r="AG14" s="167">
        <v>6.6368749173601332E-2</v>
      </c>
      <c r="AH14" s="167">
        <v>0.43212474061887357</v>
      </c>
      <c r="AI14" s="167">
        <v>6.1969016853622369E-2</v>
      </c>
      <c r="AJ14" s="167">
        <v>8.7810505628521537E-2</v>
      </c>
      <c r="AK14" s="167">
        <v>9.1788754679435827E-3</v>
      </c>
      <c r="AL14" s="167">
        <v>1.8351673042217014</v>
      </c>
      <c r="AM14" s="167">
        <v>6.8676663017968126E-2</v>
      </c>
      <c r="AN14" s="167">
        <v>2.7604984349192587E-2</v>
      </c>
    </row>
    <row r="15" spans="1:43" x14ac:dyDescent="0.25">
      <c r="A15" s="114" t="s">
        <v>324</v>
      </c>
      <c r="B15" s="114" t="s">
        <v>349</v>
      </c>
      <c r="C15" s="163">
        <v>-25.961549999999999</v>
      </c>
      <c r="D15" s="163">
        <v>30.81048333</v>
      </c>
      <c r="E15" s="114" t="s">
        <v>361</v>
      </c>
      <c r="F15" s="164">
        <v>30.403326478135902</v>
      </c>
      <c r="G15" s="165"/>
      <c r="H15" s="166">
        <v>223.68374710819302</v>
      </c>
      <c r="I15" s="166">
        <v>647.70111602665042</v>
      </c>
      <c r="J15" s="166"/>
      <c r="K15" s="166">
        <v>45.6435078555673</v>
      </c>
      <c r="L15" s="166">
        <v>159.63085443061948</v>
      </c>
      <c r="M15" s="164">
        <v>61.296320412969152</v>
      </c>
      <c r="N15" s="164"/>
      <c r="O15" s="164"/>
      <c r="P15" s="166">
        <v>9.2639319139433649</v>
      </c>
      <c r="Q15" s="164">
        <v>452.74930813646051</v>
      </c>
      <c r="R15" s="164">
        <v>52.419271228414949</v>
      </c>
      <c r="S15" s="167">
        <v>2.6253205451024151</v>
      </c>
      <c r="T15" s="166">
        <v>88.311055962120349</v>
      </c>
      <c r="U15" s="167">
        <v>3.363116157043085</v>
      </c>
      <c r="V15" s="167">
        <v>9.2958988363862751</v>
      </c>
      <c r="W15" s="167">
        <v>1.4268532699622649</v>
      </c>
      <c r="X15" s="167">
        <v>7.0484239243823446</v>
      </c>
      <c r="Y15" s="167">
        <v>2.21527620427445</v>
      </c>
      <c r="Z15" s="167">
        <v>1.0827456037193302</v>
      </c>
      <c r="AA15" s="167">
        <v>2.4683343750635247</v>
      </c>
      <c r="AB15" s="167">
        <v>0.49807661079945748</v>
      </c>
      <c r="AC15" s="167">
        <v>3.1558228521027152</v>
      </c>
      <c r="AD15" s="167">
        <v>16.990576256621402</v>
      </c>
      <c r="AE15" s="167">
        <v>0.65220897180653548</v>
      </c>
      <c r="AF15" s="167">
        <v>1.7552974816767599</v>
      </c>
      <c r="AG15" s="167">
        <v>0.26264390095782297</v>
      </c>
      <c r="AH15" s="167">
        <v>1.684044153280045</v>
      </c>
      <c r="AI15" s="167">
        <v>0.2740776515725255</v>
      </c>
      <c r="AJ15" s="167">
        <v>1.4256431104556451</v>
      </c>
      <c r="AK15" s="167">
        <v>0.16677313321248799</v>
      </c>
      <c r="AL15" s="167">
        <v>0.80251649741910303</v>
      </c>
      <c r="AM15" s="167">
        <v>0.32121093646683396</v>
      </c>
      <c r="AN15" s="167">
        <v>7.5352518223995496E-2</v>
      </c>
    </row>
    <row r="16" spans="1:43" x14ac:dyDescent="0.25">
      <c r="A16" s="114" t="s">
        <v>325</v>
      </c>
      <c r="B16" s="114" t="s">
        <v>350</v>
      </c>
      <c r="C16" s="163">
        <v>-25.943087800000001</v>
      </c>
      <c r="D16" s="163">
        <v>30.879674399999999</v>
      </c>
      <c r="E16" s="114" t="s">
        <v>361</v>
      </c>
      <c r="F16" s="164">
        <v>13.142059705093599</v>
      </c>
      <c r="G16" s="165">
        <v>1276.2286993722903</v>
      </c>
      <c r="H16" s="166">
        <v>124.71756847462613</v>
      </c>
      <c r="I16" s="166">
        <v>2809.4391008469438</v>
      </c>
      <c r="J16" s="166">
        <v>1035.420618705132</v>
      </c>
      <c r="K16" s="166">
        <v>56.925620721226196</v>
      </c>
      <c r="L16" s="166">
        <v>1042.8037780177046</v>
      </c>
      <c r="M16" s="164">
        <v>30.538651424765835</v>
      </c>
      <c r="N16" s="164">
        <v>6.072765993965823</v>
      </c>
      <c r="O16" s="164">
        <v>1.1484576308639403</v>
      </c>
      <c r="P16" s="166">
        <v>2.5194408602799445</v>
      </c>
      <c r="Q16" s="164">
        <v>2.5327422135029884</v>
      </c>
      <c r="R16" s="164">
        <v>10.535605302772076</v>
      </c>
      <c r="S16" s="167">
        <v>0.37375459691617136</v>
      </c>
      <c r="T16" s="166">
        <v>14.10903370672705</v>
      </c>
      <c r="U16" s="167">
        <v>3.5735911556577031</v>
      </c>
      <c r="V16" s="167">
        <v>2.6775920103157671</v>
      </c>
      <c r="W16" s="167">
        <v>0.76736358201401556</v>
      </c>
      <c r="X16" s="167">
        <v>2.89217291205432</v>
      </c>
      <c r="Y16" s="167">
        <v>0.72405220891058664</v>
      </c>
      <c r="Z16" s="167">
        <v>0.22457485497024951</v>
      </c>
      <c r="AA16" s="167">
        <v>0.81252848339450434</v>
      </c>
      <c r="AB16" s="167">
        <v>0.12940926942523015</v>
      </c>
      <c r="AC16" s="167">
        <v>0.744491308492083</v>
      </c>
      <c r="AD16" s="167">
        <v>3.2603692066076473</v>
      </c>
      <c r="AE16" s="167">
        <v>0.14472166643215595</v>
      </c>
      <c r="AF16" s="167">
        <v>0.37546710207461559</v>
      </c>
      <c r="AG16" s="167">
        <v>5.6622849781588276E-2</v>
      </c>
      <c r="AH16" s="167">
        <v>0.36912859277816218</v>
      </c>
      <c r="AI16" s="167">
        <v>5.5228044722734314E-2</v>
      </c>
      <c r="AJ16" s="167">
        <v>0.32423012036174709</v>
      </c>
      <c r="AK16" s="167">
        <v>2.7956844077014431E-2</v>
      </c>
      <c r="AL16" s="167">
        <v>0.38340359964617576</v>
      </c>
      <c r="AM16" s="167">
        <v>0.30024413857880666</v>
      </c>
      <c r="AN16" s="167">
        <v>9.6606711707341669E-2</v>
      </c>
    </row>
    <row r="17" spans="1:40" x14ac:dyDescent="0.25">
      <c r="A17" s="114" t="s">
        <v>327</v>
      </c>
      <c r="B17" s="114" t="s">
        <v>350</v>
      </c>
      <c r="C17" s="163">
        <v>-25.943087800000001</v>
      </c>
      <c r="D17" s="163">
        <v>30.879674399999999</v>
      </c>
      <c r="E17" s="114" t="s">
        <v>319</v>
      </c>
      <c r="F17" s="164">
        <v>2.5950749439475729</v>
      </c>
      <c r="G17" s="165">
        <v>613.07946842568492</v>
      </c>
      <c r="H17" s="166">
        <v>94.411953263444474</v>
      </c>
      <c r="I17" s="166">
        <v>1524.9452770469293</v>
      </c>
      <c r="J17" s="166">
        <v>103.32504808894672</v>
      </c>
      <c r="K17" s="166">
        <v>4.3441163516321213</v>
      </c>
      <c r="L17" s="166">
        <v>14.781630409713509</v>
      </c>
      <c r="M17" s="164">
        <v>6.4298912391077767</v>
      </c>
      <c r="N17" s="164">
        <v>5.5345203992786196</v>
      </c>
      <c r="O17" s="164">
        <v>0.52678110766836905</v>
      </c>
      <c r="P17" s="166">
        <v>36.255414042815346</v>
      </c>
      <c r="Q17" s="164">
        <v>2.362223634001579</v>
      </c>
      <c r="R17" s="164">
        <v>5.3058186724706617</v>
      </c>
      <c r="S17" s="167">
        <v>0.22932651730306905</v>
      </c>
      <c r="T17" s="166">
        <v>95.682112791771559</v>
      </c>
      <c r="U17" s="167">
        <v>1.201045982500506</v>
      </c>
      <c r="V17" s="167">
        <v>1.1034703968757995</v>
      </c>
      <c r="W17" s="167">
        <v>0.19360589110307572</v>
      </c>
      <c r="X17" s="167">
        <v>0.59317318724706047</v>
      </c>
      <c r="Y17" s="167">
        <v>0.10154472179077131</v>
      </c>
      <c r="Z17" s="167">
        <v>3.7537689313429899E-2</v>
      </c>
      <c r="AA17" s="167">
        <v>8.4962105521502823E-2</v>
      </c>
      <c r="AB17" s="167">
        <v>1.4342477421900883E-2</v>
      </c>
      <c r="AC17" s="167">
        <v>7.9698149145605274E-2</v>
      </c>
      <c r="AD17" s="167">
        <v>0.57294372163349994</v>
      </c>
      <c r="AE17" s="167">
        <v>1.8968529779055634E-2</v>
      </c>
      <c r="AF17" s="167">
        <v>6.092811712079832E-2</v>
      </c>
      <c r="AG17" s="167">
        <v>9.0314921438013149E-3</v>
      </c>
      <c r="AH17" s="167">
        <v>7.1243956406134859E-2</v>
      </c>
      <c r="AI17" s="167">
        <v>1.0081265916278613E-2</v>
      </c>
      <c r="AJ17" s="167">
        <v>0.19591690070342377</v>
      </c>
      <c r="AK17" s="167">
        <v>1.7533845101853476E-2</v>
      </c>
      <c r="AL17" s="167">
        <v>0.79914999592580516</v>
      </c>
      <c r="AM17" s="167">
        <v>0.63615361616121957</v>
      </c>
      <c r="AN17" s="167">
        <v>0.19791107423361343</v>
      </c>
    </row>
    <row r="18" spans="1:40" x14ac:dyDescent="0.25">
      <c r="A18" s="114" t="s">
        <v>328</v>
      </c>
      <c r="B18" s="114" t="s">
        <v>350</v>
      </c>
      <c r="C18" s="163">
        <v>-25.943087800000001</v>
      </c>
      <c r="D18" s="163">
        <v>30.879674399999999</v>
      </c>
      <c r="E18" s="114" t="s">
        <v>361</v>
      </c>
      <c r="F18" s="164">
        <v>2.403300865819042</v>
      </c>
      <c r="G18" s="165">
        <v>230.74033748379367</v>
      </c>
      <c r="H18" s="166">
        <v>31.825025128137717</v>
      </c>
      <c r="I18" s="166">
        <v>572.24848820007799</v>
      </c>
      <c r="J18" s="166">
        <v>114.24448671773085</v>
      </c>
      <c r="K18" s="166">
        <v>2.8951281267885913</v>
      </c>
      <c r="L18" s="166">
        <v>5.7235509399430704</v>
      </c>
      <c r="M18" s="164">
        <v>2.0797498313378187</v>
      </c>
      <c r="N18" s="164">
        <v>1.8431004245861624</v>
      </c>
      <c r="O18" s="164">
        <v>0.21824073382429596</v>
      </c>
      <c r="P18" s="166">
        <v>12.436558422100068</v>
      </c>
      <c r="Q18" s="164">
        <v>4.9583529973394054</v>
      </c>
      <c r="R18" s="164">
        <v>2.1785846079876126</v>
      </c>
      <c r="S18" s="167">
        <v>5.4931680979002522E-2</v>
      </c>
      <c r="T18" s="166">
        <v>60.912529304728416</v>
      </c>
      <c r="U18" s="167">
        <v>0.38657496039965178</v>
      </c>
      <c r="V18" s="167">
        <v>0.30693189521421577</v>
      </c>
      <c r="W18" s="167">
        <v>6.9652467536049395E-2</v>
      </c>
      <c r="X18" s="167">
        <v>0.23210423677209324</v>
      </c>
      <c r="Y18" s="167">
        <v>4.9715187790519387E-2</v>
      </c>
      <c r="Z18" s="167">
        <v>2.2656729687305671E-2</v>
      </c>
      <c r="AA18" s="167">
        <v>4.1904870415742278E-2</v>
      </c>
      <c r="AB18" s="167">
        <v>6.4269683828593058E-3</v>
      </c>
      <c r="AC18" s="167">
        <v>3.7788062820174426E-2</v>
      </c>
      <c r="AD18" s="167">
        <v>0.19614830985674836</v>
      </c>
      <c r="AE18" s="167">
        <v>6.3777337371278423E-3</v>
      </c>
      <c r="AF18" s="167">
        <v>1.9612574952394341E-2</v>
      </c>
      <c r="AG18" s="167">
        <v>3.4543677128049555E-3</v>
      </c>
      <c r="AH18" s="167">
        <v>2.0781384878446035E-2</v>
      </c>
      <c r="AI18" s="167">
        <v>2.7501092718716434E-3</v>
      </c>
      <c r="AJ18" s="167">
        <v>6.1397557745527166E-2</v>
      </c>
      <c r="AK18" s="167" t="s">
        <v>276</v>
      </c>
      <c r="AL18" s="167">
        <v>0.39355425345999212</v>
      </c>
      <c r="AM18" s="167">
        <v>1.889118918366926E-2</v>
      </c>
      <c r="AN18" s="167">
        <v>2.6499843212782988E-2</v>
      </c>
    </row>
    <row r="19" spans="1:40" x14ac:dyDescent="0.25">
      <c r="A19" s="114" t="s">
        <v>329</v>
      </c>
      <c r="B19" s="114" t="s">
        <v>350</v>
      </c>
      <c r="C19" s="163">
        <v>-25.943087800000001</v>
      </c>
      <c r="D19" s="163">
        <v>30.879674399999999</v>
      </c>
      <c r="E19" s="114" t="s">
        <v>361</v>
      </c>
      <c r="F19" s="164">
        <v>18.950891099246721</v>
      </c>
      <c r="G19" s="165">
        <v>2078.3364391487034</v>
      </c>
      <c r="H19" s="166">
        <v>176.72611800988051</v>
      </c>
      <c r="I19" s="166">
        <v>532.46183311581456</v>
      </c>
      <c r="J19" s="166">
        <v>238.0413337281642</v>
      </c>
      <c r="K19" s="166">
        <v>14.206245375790948</v>
      </c>
      <c r="L19" s="166">
        <v>82.557078230216774</v>
      </c>
      <c r="M19" s="164">
        <v>25.222930311930767</v>
      </c>
      <c r="N19" s="164">
        <v>8.4099138305620915</v>
      </c>
      <c r="O19" s="164">
        <v>1.071171553122884</v>
      </c>
      <c r="P19" s="166">
        <v>74.049436263661448</v>
      </c>
      <c r="Q19" s="164">
        <v>2.9617874439338068</v>
      </c>
      <c r="R19" s="164">
        <v>17.488468080871641</v>
      </c>
      <c r="S19" s="167">
        <v>0.74244242413328054</v>
      </c>
      <c r="T19" s="166">
        <v>154.95571461061934</v>
      </c>
      <c r="U19" s="167">
        <v>1.4805262145550735</v>
      </c>
      <c r="V19" s="167">
        <v>3.1579767510811245</v>
      </c>
      <c r="W19" s="167">
        <v>0.43700145134897445</v>
      </c>
      <c r="X19" s="167">
        <v>2.0500042236720737</v>
      </c>
      <c r="Y19" s="167">
        <v>0.53598240938342212</v>
      </c>
      <c r="Z19" s="167">
        <v>0.21536775374169467</v>
      </c>
      <c r="AA19" s="167">
        <v>0.68835987078511729</v>
      </c>
      <c r="AB19" s="167">
        <v>0.12155785381118639</v>
      </c>
      <c r="AC19" s="167">
        <v>0.87444929988845166</v>
      </c>
      <c r="AD19" s="167">
        <v>5.7393032540212259</v>
      </c>
      <c r="AE19" s="167">
        <v>0.20101377570144319</v>
      </c>
      <c r="AF19" s="167">
        <v>0.62388527694651241</v>
      </c>
      <c r="AG19" s="167">
        <v>9.6700189263414435E-2</v>
      </c>
      <c r="AH19" s="167">
        <v>0.66973012503464646</v>
      </c>
      <c r="AI19" s="167">
        <v>0.10171077906740811</v>
      </c>
      <c r="AJ19" s="167">
        <v>0.52135875819321797</v>
      </c>
      <c r="AK19" s="167">
        <v>4.372650767059625E-2</v>
      </c>
      <c r="AL19" s="167">
        <v>0.62025634684852893</v>
      </c>
      <c r="AM19" s="167">
        <v>0.49244446915860446</v>
      </c>
      <c r="AN19" s="167">
        <v>0.15666401540710778</v>
      </c>
    </row>
    <row r="20" spans="1:40" x14ac:dyDescent="0.25">
      <c r="A20" s="114" t="s">
        <v>330</v>
      </c>
      <c r="B20" s="114" t="s">
        <v>350</v>
      </c>
      <c r="C20" s="163">
        <v>-25.943087800000001</v>
      </c>
      <c r="D20" s="163">
        <v>30.879674399999999</v>
      </c>
      <c r="E20" s="114" t="s">
        <v>361</v>
      </c>
      <c r="F20" s="164">
        <v>12.995406868578382</v>
      </c>
      <c r="G20" s="165">
        <v>6934.3941061970345</v>
      </c>
      <c r="H20" s="166">
        <v>178.7533276571223</v>
      </c>
      <c r="I20" s="166">
        <v>114.44185249396497</v>
      </c>
      <c r="J20" s="166">
        <v>140.53908390772472</v>
      </c>
      <c r="K20" s="166">
        <v>16.440194196717698</v>
      </c>
      <c r="L20" s="166">
        <v>87.357423304856852</v>
      </c>
      <c r="M20" s="164">
        <v>36.654498129823509</v>
      </c>
      <c r="N20" s="164">
        <v>11.569101555668304</v>
      </c>
      <c r="O20" s="164">
        <v>0.47240827514710032</v>
      </c>
      <c r="P20" s="166">
        <v>42.88460641137636</v>
      </c>
      <c r="Q20" s="164">
        <v>23.436629484748732</v>
      </c>
      <c r="R20" s="164">
        <v>105.1218331475033</v>
      </c>
      <c r="S20" s="167">
        <v>5.3361454993693958</v>
      </c>
      <c r="T20" s="166">
        <v>61.722536216622586</v>
      </c>
      <c r="U20" s="167">
        <v>3.8559091146876123</v>
      </c>
      <c r="V20" s="167">
        <v>10.366072858464447</v>
      </c>
      <c r="W20" s="167">
        <v>1.5113649004549541</v>
      </c>
      <c r="X20" s="167">
        <v>7.0463787989325475</v>
      </c>
      <c r="Y20" s="167">
        <v>1.941338103066899</v>
      </c>
      <c r="Z20" s="167">
        <v>0.67463211315901928</v>
      </c>
      <c r="AA20" s="167">
        <v>1.8353896832351904</v>
      </c>
      <c r="AB20" s="167">
        <v>0.29295554676371799</v>
      </c>
      <c r="AC20" s="167">
        <v>1.697069083044467</v>
      </c>
      <c r="AD20" s="167">
        <v>7.852433157982766</v>
      </c>
      <c r="AE20" s="167">
        <v>0.32398234144675409</v>
      </c>
      <c r="AF20" s="167">
        <v>0.82157850897349793</v>
      </c>
      <c r="AG20" s="167">
        <v>0.11131567048137926</v>
      </c>
      <c r="AH20" s="167">
        <v>0.63389272162807664</v>
      </c>
      <c r="AI20" s="167">
        <v>8.4350288235888207E-2</v>
      </c>
      <c r="AJ20" s="167">
        <v>2.8922766675373994</v>
      </c>
      <c r="AK20" s="167">
        <v>0.34880599887909308</v>
      </c>
      <c r="AL20" s="167">
        <v>1.8699644825848178</v>
      </c>
      <c r="AM20" s="167">
        <v>1.3469863973658287</v>
      </c>
      <c r="AN20" s="167">
        <v>0.4400429904895638</v>
      </c>
    </row>
    <row r="21" spans="1:40" x14ac:dyDescent="0.25">
      <c r="A21" s="114" t="s">
        <v>331</v>
      </c>
      <c r="B21" s="114" t="s">
        <v>350</v>
      </c>
      <c r="C21" s="163">
        <v>-25.943087800000001</v>
      </c>
      <c r="D21" s="163">
        <v>30.879674399999999</v>
      </c>
      <c r="E21" s="114" t="s">
        <v>361</v>
      </c>
      <c r="F21" s="164">
        <v>14.832882214952225</v>
      </c>
      <c r="G21" s="165">
        <v>10833.956490453082</v>
      </c>
      <c r="H21" s="166">
        <v>263.84639996211945</v>
      </c>
      <c r="I21" s="166">
        <v>174.52378875464896</v>
      </c>
      <c r="J21" s="166">
        <v>26.292373071730911</v>
      </c>
      <c r="K21" s="166">
        <v>6.8197005044694174</v>
      </c>
      <c r="L21" s="166">
        <v>34.748453547340517</v>
      </c>
      <c r="M21" s="164">
        <v>10.726506867438131</v>
      </c>
      <c r="N21" s="164">
        <v>19.440271578757283</v>
      </c>
      <c r="O21" s="164">
        <v>0.38247178772450263</v>
      </c>
      <c r="P21" s="166">
        <v>95.497950617179384</v>
      </c>
      <c r="Q21" s="164">
        <v>8.6129353056896996</v>
      </c>
      <c r="R21" s="164">
        <v>158.6952503281548</v>
      </c>
      <c r="S21" s="167">
        <v>8.1684009541357732</v>
      </c>
      <c r="T21" s="166">
        <v>627.93338436716181</v>
      </c>
      <c r="U21" s="167">
        <v>7.5075645081624902</v>
      </c>
      <c r="V21" s="167">
        <v>17.534424303523704</v>
      </c>
      <c r="W21" s="167">
        <v>2.3816687380528827</v>
      </c>
      <c r="X21" s="167">
        <v>10.17049205782366</v>
      </c>
      <c r="Y21" s="167">
        <v>2.5120286466446058</v>
      </c>
      <c r="Z21" s="167">
        <v>0.80778838846417411</v>
      </c>
      <c r="AA21" s="167">
        <v>3.1924837477731924</v>
      </c>
      <c r="AB21" s="167">
        <v>0.54419959995982869</v>
      </c>
      <c r="AC21" s="167">
        <v>3.6715868849437849</v>
      </c>
      <c r="AD21" s="167">
        <v>22.065210771102929</v>
      </c>
      <c r="AE21" s="167">
        <v>0.82246806943275708</v>
      </c>
      <c r="AF21" s="167">
        <v>2.4394941199595772</v>
      </c>
      <c r="AG21" s="167">
        <v>0.37456012746289047</v>
      </c>
      <c r="AH21" s="167">
        <v>2.4269906489121715</v>
      </c>
      <c r="AI21" s="167">
        <v>0.36105321326386863</v>
      </c>
      <c r="AJ21" s="167">
        <v>4.3027642817291305</v>
      </c>
      <c r="AK21" s="167">
        <v>0.53690532096435284</v>
      </c>
      <c r="AL21" s="167">
        <v>1.0986379947681495</v>
      </c>
      <c r="AM21" s="167">
        <v>0.62538550144445881</v>
      </c>
      <c r="AN21" s="167">
        <v>0.23163380837766037</v>
      </c>
    </row>
    <row r="22" spans="1:40" x14ac:dyDescent="0.25">
      <c r="A22" s="114" t="s">
        <v>332</v>
      </c>
      <c r="B22" s="114" t="s">
        <v>351</v>
      </c>
      <c r="C22" s="163">
        <v>-25.943087800000001</v>
      </c>
      <c r="D22" s="163">
        <v>30.879674399999999</v>
      </c>
      <c r="E22" s="114" t="s">
        <v>361</v>
      </c>
      <c r="F22" s="164">
        <v>36.432198213075971</v>
      </c>
      <c r="G22" s="165">
        <v>2458.7209134593672</v>
      </c>
      <c r="H22" s="166">
        <v>222.11699710856368</v>
      </c>
      <c r="I22" s="166">
        <v>919.49148800477587</v>
      </c>
      <c r="J22" s="166">
        <v>1643.6665281364999</v>
      </c>
      <c r="K22" s="166">
        <v>57.882070415311595</v>
      </c>
      <c r="L22" s="166">
        <v>165.37983882667581</v>
      </c>
      <c r="M22" s="164">
        <v>49.894928876956364</v>
      </c>
      <c r="N22" s="164">
        <v>7.8029977481043398</v>
      </c>
      <c r="O22" s="164">
        <v>1.2277630589488187</v>
      </c>
      <c r="P22" s="166">
        <v>17.436438368053114</v>
      </c>
      <c r="Q22" s="164">
        <v>24.951320312768583</v>
      </c>
      <c r="R22" s="164">
        <v>20.333159568882543</v>
      </c>
      <c r="S22" s="167">
        <v>0.81879032638115168</v>
      </c>
      <c r="T22" s="166">
        <v>30.288613231268744</v>
      </c>
      <c r="U22" s="167">
        <v>1.1600060728347599</v>
      </c>
      <c r="V22" s="167">
        <v>2.8911664523033318</v>
      </c>
      <c r="W22" s="167">
        <v>0.49273290398658981</v>
      </c>
      <c r="X22" s="167">
        <v>2.5065577764374662</v>
      </c>
      <c r="Y22" s="167">
        <v>0.85720081502300793</v>
      </c>
      <c r="Z22" s="167">
        <v>0.26128366664493086</v>
      </c>
      <c r="AA22" s="167">
        <v>1.2911942171757163</v>
      </c>
      <c r="AB22" s="167">
        <v>0.22799387536943752</v>
      </c>
      <c r="AC22" s="167">
        <v>1.5678852206424079</v>
      </c>
      <c r="AD22" s="167">
        <v>9.7458546137684081</v>
      </c>
      <c r="AE22" s="167">
        <v>0.36226810901342277</v>
      </c>
      <c r="AF22" s="167">
        <v>1.0402721185109176</v>
      </c>
      <c r="AG22" s="167">
        <v>0.15703023193461779</v>
      </c>
      <c r="AH22" s="167">
        <v>1.0236340039440817</v>
      </c>
      <c r="AI22" s="167">
        <v>0.15787357278632813</v>
      </c>
      <c r="AJ22" s="167">
        <v>0.57735089721771515</v>
      </c>
      <c r="AK22" s="167">
        <v>3.6700929613873411E-2</v>
      </c>
      <c r="AL22" s="167">
        <v>0.32599583766501411</v>
      </c>
      <c r="AM22" s="167">
        <v>9.6744442834093891E-2</v>
      </c>
      <c r="AN22" s="167">
        <v>2.1512917699521024E-2</v>
      </c>
    </row>
    <row r="23" spans="1:40" x14ac:dyDescent="0.25">
      <c r="A23" s="114" t="s">
        <v>334</v>
      </c>
      <c r="B23" s="114" t="s">
        <v>351</v>
      </c>
      <c r="C23" s="163">
        <v>-25.943087800000001</v>
      </c>
      <c r="D23" s="163">
        <v>30.879674399999999</v>
      </c>
      <c r="E23" s="114" t="s">
        <v>361</v>
      </c>
      <c r="F23" s="164">
        <v>39.125458221835665</v>
      </c>
      <c r="G23" s="165">
        <v>2586.7606498287078</v>
      </c>
      <c r="H23" s="166">
        <v>220.9391349084579</v>
      </c>
      <c r="I23" s="166">
        <v>503.00049997243201</v>
      </c>
      <c r="J23" s="166">
        <v>1403.6554344402164</v>
      </c>
      <c r="K23" s="166">
        <v>52.918194757067688</v>
      </c>
      <c r="L23" s="166">
        <v>122.56387550563325</v>
      </c>
      <c r="M23" s="164">
        <v>76.486846722183273</v>
      </c>
      <c r="N23" s="164">
        <v>10.349753791207005</v>
      </c>
      <c r="O23" s="164">
        <v>1.3664964290148758</v>
      </c>
      <c r="P23" s="166">
        <v>2.6860263454082318</v>
      </c>
      <c r="Q23" s="164">
        <v>117.85508706957856</v>
      </c>
      <c r="R23" s="164">
        <v>22.304669873423162</v>
      </c>
      <c r="S23" s="167">
        <v>0.9240182113922063</v>
      </c>
      <c r="T23" s="166">
        <v>26.795017648197174</v>
      </c>
      <c r="U23" s="167">
        <v>2.4176945035969974</v>
      </c>
      <c r="V23" s="167">
        <v>3.765680622182308</v>
      </c>
      <c r="W23" s="167">
        <v>0.87430617099925634</v>
      </c>
      <c r="X23" s="167">
        <v>4.3042949777175945</v>
      </c>
      <c r="Y23" s="167">
        <v>1.3751857437797923</v>
      </c>
      <c r="Z23" s="167">
        <v>0.54358633412075075</v>
      </c>
      <c r="AA23" s="167">
        <v>2.1161159088305408</v>
      </c>
      <c r="AB23" s="167">
        <v>0.37969277233398852</v>
      </c>
      <c r="AC23" s="167">
        <v>2.6241261349686948</v>
      </c>
      <c r="AD23" s="167">
        <v>15.046567424265932</v>
      </c>
      <c r="AE23" s="167">
        <v>0.58343264402860973</v>
      </c>
      <c r="AF23" s="167">
        <v>1.6630457194928767</v>
      </c>
      <c r="AG23" s="167">
        <v>0.25916716985394722</v>
      </c>
      <c r="AH23" s="167">
        <v>1.7041585778017407</v>
      </c>
      <c r="AI23" s="167">
        <v>0.25994159896747043</v>
      </c>
      <c r="AJ23" s="167">
        <v>0.65623144769598207</v>
      </c>
      <c r="AK23" s="167">
        <v>4.4492031631949126E-2</v>
      </c>
      <c r="AL23" s="167">
        <v>0.42603629731872728</v>
      </c>
      <c r="AM23" s="167">
        <v>0.10973815477079218</v>
      </c>
      <c r="AN23" s="167">
        <v>2.6557518841820685E-2</v>
      </c>
    </row>
    <row r="24" spans="1:40" x14ac:dyDescent="0.25">
      <c r="A24" s="114" t="s">
        <v>163</v>
      </c>
      <c r="B24" s="114" t="s">
        <v>351</v>
      </c>
      <c r="C24" s="163">
        <v>-25.943087800000001</v>
      </c>
      <c r="D24" s="163">
        <v>30.879674399999999</v>
      </c>
      <c r="E24" s="114" t="s">
        <v>335</v>
      </c>
      <c r="F24" s="164">
        <v>1.3970248925213</v>
      </c>
      <c r="G24" s="165">
        <v>362.21381227869784</v>
      </c>
      <c r="H24" s="166">
        <v>6.2167941165342784</v>
      </c>
      <c r="I24" s="166">
        <v>18.503584898817451</v>
      </c>
      <c r="J24" s="166">
        <v>339.31093417964752</v>
      </c>
      <c r="K24" s="166">
        <v>5.1495278241259559</v>
      </c>
      <c r="L24" s="166">
        <v>24.961353336246017</v>
      </c>
      <c r="M24" s="164">
        <v>12.409133583791368</v>
      </c>
      <c r="N24" s="164">
        <v>2.2553686270032389</v>
      </c>
      <c r="O24" s="164">
        <v>0.4597261947325712</v>
      </c>
      <c r="P24" s="166">
        <v>11.937153689784653</v>
      </c>
      <c r="Q24" s="164">
        <v>3.059596948105773</v>
      </c>
      <c r="R24" s="164">
        <v>38.639399392209789</v>
      </c>
      <c r="S24" s="167">
        <v>2.7191748834295733</v>
      </c>
      <c r="T24" s="166">
        <v>32.252928485612429</v>
      </c>
      <c r="U24" s="167">
        <v>2.336797018667812</v>
      </c>
      <c r="V24" s="167">
        <v>5.6194564092479586</v>
      </c>
      <c r="W24" s="167">
        <v>0.71095972956245956</v>
      </c>
      <c r="X24" s="167">
        <v>2.6468068972118419</v>
      </c>
      <c r="Y24" s="167">
        <v>0.57647777249872012</v>
      </c>
      <c r="Z24" s="167">
        <v>0.15504597198767919</v>
      </c>
      <c r="AA24" s="167">
        <v>0.54281366628028349</v>
      </c>
      <c r="AB24" s="167">
        <v>9.0201083056051123E-2</v>
      </c>
      <c r="AC24" s="167">
        <v>0.47150263309505774</v>
      </c>
      <c r="AD24" s="167">
        <v>2.0511668889927499</v>
      </c>
      <c r="AE24" s="167">
        <v>8.0540067402541216E-2</v>
      </c>
      <c r="AF24" s="167">
        <v>0.18496006755246194</v>
      </c>
      <c r="AG24" s="167">
        <v>2.3276497722269026E-2</v>
      </c>
      <c r="AH24" s="167">
        <v>0.1288921084079829</v>
      </c>
      <c r="AI24" s="167">
        <v>1.5491384068086084E-2</v>
      </c>
      <c r="AJ24" s="167">
        <v>0.96317104491510042</v>
      </c>
      <c r="AK24" s="167">
        <v>0.19244385517960233</v>
      </c>
      <c r="AL24" s="167">
        <v>1.0230307002471413</v>
      </c>
      <c r="AM24" s="167">
        <v>1.0974953920586739</v>
      </c>
      <c r="AN24" s="167">
        <v>0.29162284690272894</v>
      </c>
    </row>
    <row r="25" spans="1:40" x14ac:dyDescent="0.25">
      <c r="A25" s="114" t="s">
        <v>336</v>
      </c>
      <c r="B25" s="114" t="s">
        <v>351</v>
      </c>
      <c r="C25" s="163">
        <v>-25.943087800000001</v>
      </c>
      <c r="D25" s="163">
        <v>30.879674399999999</v>
      </c>
      <c r="E25" s="114" t="s">
        <v>319</v>
      </c>
      <c r="F25" s="164">
        <v>14.72311149209019</v>
      </c>
      <c r="G25" s="165">
        <v>1726.2267848034387</v>
      </c>
      <c r="H25" s="166">
        <v>150.44329673922098</v>
      </c>
      <c r="I25" s="166">
        <v>583.44347286379798</v>
      </c>
      <c r="J25" s="166">
        <v>188.79872699654152</v>
      </c>
      <c r="K25" s="166">
        <v>6.4024728006955538</v>
      </c>
      <c r="L25" s="166">
        <v>34.281515038009395</v>
      </c>
      <c r="M25" s="164">
        <v>14.70884829830838</v>
      </c>
      <c r="N25" s="164">
        <v>7.1493252535312317</v>
      </c>
      <c r="O25" s="164">
        <v>0.54863686231499087</v>
      </c>
      <c r="P25" s="166">
        <v>58.901924718109932</v>
      </c>
      <c r="Q25" s="164">
        <v>5.5171649697518266</v>
      </c>
      <c r="R25" s="164">
        <v>31.744340841686036</v>
      </c>
      <c r="S25" s="167">
        <v>2.225869943537218</v>
      </c>
      <c r="T25" s="166">
        <v>136.463254011857</v>
      </c>
      <c r="U25" s="167">
        <v>0.95863826378784123</v>
      </c>
      <c r="V25" s="167">
        <v>2.2143432395177145</v>
      </c>
      <c r="W25" s="167">
        <v>0.27764520076018312</v>
      </c>
      <c r="X25" s="167">
        <v>1.0987714858500293</v>
      </c>
      <c r="Y25" s="167">
        <v>0.26332494495847936</v>
      </c>
      <c r="Z25" s="167">
        <v>0.11634716894378574</v>
      </c>
      <c r="AA25" s="167">
        <v>0.27749756382526114</v>
      </c>
      <c r="AB25" s="167">
        <v>4.321910478404406E-2</v>
      </c>
      <c r="AC25" s="167">
        <v>0.27839841058983317</v>
      </c>
      <c r="AD25" s="167">
        <v>1.5579589119211765</v>
      </c>
      <c r="AE25" s="167">
        <v>5.3730038398659127E-2</v>
      </c>
      <c r="AF25" s="167">
        <v>0.14116962228997906</v>
      </c>
      <c r="AG25" s="167">
        <v>1.9826262915896425E-2</v>
      </c>
      <c r="AH25" s="167">
        <v>0.12804560162045053</v>
      </c>
      <c r="AI25" s="167">
        <v>1.7971571952205043E-2</v>
      </c>
      <c r="AJ25" s="167">
        <v>1.1074833890261537</v>
      </c>
      <c r="AK25" s="167">
        <v>0.21352035447880172</v>
      </c>
      <c r="AL25" s="167">
        <v>2.799265790666611</v>
      </c>
      <c r="AM25" s="167">
        <v>2.1700517250903584</v>
      </c>
      <c r="AN25" s="167">
        <v>0.69182725871168438</v>
      </c>
    </row>
    <row r="26" spans="1:40" x14ac:dyDescent="0.25">
      <c r="A26" s="114" t="s">
        <v>337</v>
      </c>
      <c r="B26" s="114" t="s">
        <v>338</v>
      </c>
      <c r="C26" s="163">
        <v>-25.914446999999999</v>
      </c>
      <c r="D26" s="163">
        <v>30.930786999999999</v>
      </c>
      <c r="E26" s="114" t="s">
        <v>319</v>
      </c>
      <c r="F26" s="164">
        <v>9.3704996342707521</v>
      </c>
      <c r="G26" s="165">
        <v>194.05135412831086</v>
      </c>
      <c r="H26" s="166">
        <v>20.245056264031064</v>
      </c>
      <c r="I26" s="166">
        <v>137.8696434591412</v>
      </c>
      <c r="J26" s="166">
        <v>9276.6379073966491</v>
      </c>
      <c r="K26" s="166">
        <v>20.169533417849053</v>
      </c>
      <c r="L26" s="166">
        <v>134.52691583221213</v>
      </c>
      <c r="M26" s="164">
        <v>4.7878244645985086</v>
      </c>
      <c r="N26" s="164">
        <v>1.7985696048165227</v>
      </c>
      <c r="O26" s="164">
        <v>1.9336135762559281</v>
      </c>
      <c r="P26" s="166">
        <v>2.0160664861791324</v>
      </c>
      <c r="Q26" s="164">
        <v>14.172174146031994</v>
      </c>
      <c r="R26" s="164">
        <v>5.6630669502729241</v>
      </c>
      <c r="S26" s="167">
        <v>0.445679725762958</v>
      </c>
      <c r="T26" s="166">
        <v>38.777306181166232</v>
      </c>
      <c r="U26" s="167">
        <v>2.3457622211440303</v>
      </c>
      <c r="V26" s="167">
        <v>4.3267948942807237</v>
      </c>
      <c r="W26" s="167">
        <v>0.50907315313877899</v>
      </c>
      <c r="X26" s="167">
        <v>2.0633455945002201</v>
      </c>
      <c r="Y26" s="167">
        <v>0.55361829072904145</v>
      </c>
      <c r="Z26" s="167">
        <v>0.3088098581385747</v>
      </c>
      <c r="AA26" s="167">
        <v>0.85736108719316995</v>
      </c>
      <c r="AB26" s="167">
        <v>0.14895116707264847</v>
      </c>
      <c r="AC26" s="167">
        <v>1.0011802792727533</v>
      </c>
      <c r="AD26" s="167">
        <v>6.7078118625352383</v>
      </c>
      <c r="AE26" s="167">
        <v>0.22589739665104744</v>
      </c>
      <c r="AF26" s="167">
        <v>0.68093900704830934</v>
      </c>
      <c r="AG26" s="167">
        <v>0.11034094394488142</v>
      </c>
      <c r="AH26" s="167">
        <v>0.75099318419216854</v>
      </c>
      <c r="AI26" s="167">
        <v>0.1190072126803622</v>
      </c>
      <c r="AJ26" s="167">
        <v>0.13305613353624574</v>
      </c>
      <c r="AK26" s="167">
        <v>8.0630525287880769E-2</v>
      </c>
      <c r="AL26" s="167">
        <v>1.2918344857712043</v>
      </c>
      <c r="AM26" s="167">
        <v>0.95515052323845828</v>
      </c>
      <c r="AN26" s="167">
        <v>0.30803726804468112</v>
      </c>
    </row>
    <row r="27" spans="1:40" x14ac:dyDescent="0.25">
      <c r="A27" s="114" t="s">
        <v>164</v>
      </c>
      <c r="B27" s="114" t="s">
        <v>338</v>
      </c>
      <c r="C27" s="163">
        <v>-25.914446999999999</v>
      </c>
      <c r="D27" s="163">
        <v>30.930786999999999</v>
      </c>
      <c r="E27" s="114" t="s">
        <v>316</v>
      </c>
      <c r="F27" s="164">
        <v>10.59589433705912</v>
      </c>
      <c r="G27" s="165">
        <v>1108.1431207744556</v>
      </c>
      <c r="H27" s="166">
        <v>84.898685328374185</v>
      </c>
      <c r="I27" s="166">
        <v>52.350206795791465</v>
      </c>
      <c r="J27" s="166">
        <v>123.830231547563</v>
      </c>
      <c r="K27" s="166">
        <v>1.7127439599800895</v>
      </c>
      <c r="L27" s="166">
        <v>22.714747224612882</v>
      </c>
      <c r="M27" s="164">
        <v>10.243822167290139</v>
      </c>
      <c r="N27" s="164">
        <v>4.3991348348920551</v>
      </c>
      <c r="O27" s="164">
        <v>0.60987087528953587</v>
      </c>
      <c r="P27" s="166">
        <v>31.858517449032679</v>
      </c>
      <c r="Q27" s="164">
        <v>5.1885087519536013</v>
      </c>
      <c r="R27" s="164">
        <v>10.801499087014687</v>
      </c>
      <c r="S27" s="167">
        <v>0.52016519583472443</v>
      </c>
      <c r="T27" s="166">
        <v>108.53644534291055</v>
      </c>
      <c r="U27" s="167">
        <v>1.1500707717656837</v>
      </c>
      <c r="V27" s="167">
        <v>2.5359871579599846</v>
      </c>
      <c r="W27" s="167">
        <v>0.34805000222989374</v>
      </c>
      <c r="X27" s="167">
        <v>1.4895810275469907</v>
      </c>
      <c r="Y27" s="167">
        <v>0.33469234767387834</v>
      </c>
      <c r="Z27" s="167">
        <v>0.14096268381016816</v>
      </c>
      <c r="AA27" s="167">
        <v>0.41856026410307839</v>
      </c>
      <c r="AB27" s="167">
        <v>7.6506208379421001E-2</v>
      </c>
      <c r="AC27" s="167">
        <v>0.5348018634324172</v>
      </c>
      <c r="AD27" s="167">
        <v>3.1585127979815004</v>
      </c>
      <c r="AE27" s="167">
        <v>0.11549924822898915</v>
      </c>
      <c r="AF27" s="167">
        <v>0.32770646676544796</v>
      </c>
      <c r="AG27" s="167">
        <v>5.1939257190785064E-2</v>
      </c>
      <c r="AH27" s="167">
        <v>0.33868079824216918</v>
      </c>
      <c r="AI27" s="167">
        <v>4.8188405800377233E-2</v>
      </c>
      <c r="AJ27" s="167">
        <v>0.29402955335100223</v>
      </c>
      <c r="AK27" s="167">
        <v>6.4293819350266332E-2</v>
      </c>
      <c r="AL27" s="167">
        <v>0.39698198656807998</v>
      </c>
      <c r="AM27" s="167">
        <v>7.4428675411307585E-2</v>
      </c>
      <c r="AN27" s="167">
        <v>9.6663708988180497E-2</v>
      </c>
    </row>
    <row r="28" spans="1:40" x14ac:dyDescent="0.25">
      <c r="A28" s="114" t="s">
        <v>339</v>
      </c>
      <c r="B28" s="114" t="s">
        <v>338</v>
      </c>
      <c r="C28" s="163">
        <v>-25.914446999999999</v>
      </c>
      <c r="D28" s="163">
        <v>30.930786999999999</v>
      </c>
      <c r="E28" s="114" t="s">
        <v>335</v>
      </c>
      <c r="F28" s="164">
        <v>31.666583866998547</v>
      </c>
      <c r="G28" s="165">
        <v>2419.359262784501</v>
      </c>
      <c r="H28" s="166">
        <v>213.64703326846379</v>
      </c>
      <c r="I28" s="166">
        <v>257.36371053168222</v>
      </c>
      <c r="J28" s="166">
        <v>1538.3737858910222</v>
      </c>
      <c r="K28" s="166">
        <v>28.341484539161172</v>
      </c>
      <c r="L28" s="166">
        <v>140.36707880408602</v>
      </c>
      <c r="M28" s="164">
        <v>79.240967313938526</v>
      </c>
      <c r="N28" s="164">
        <v>8.687835667608498</v>
      </c>
      <c r="O28" s="164">
        <v>1.3947854232718087</v>
      </c>
      <c r="P28" s="166">
        <v>60.223417083796363</v>
      </c>
      <c r="Q28" s="164">
        <v>3.7249131443648298</v>
      </c>
      <c r="R28" s="164">
        <v>20.40329087812831</v>
      </c>
      <c r="S28" s="167">
        <v>0.85435447317575119</v>
      </c>
      <c r="T28" s="166">
        <v>93.35206480438184</v>
      </c>
      <c r="U28" s="167">
        <v>2.66456871090061</v>
      </c>
      <c r="V28" s="167">
        <v>6.1703359568415896</v>
      </c>
      <c r="W28" s="167">
        <v>0.87936162398008777</v>
      </c>
      <c r="X28" s="167">
        <v>4.1716734479644169</v>
      </c>
      <c r="Y28" s="167">
        <v>1.1301964665260944</v>
      </c>
      <c r="Z28" s="167">
        <v>0.44461161237693891</v>
      </c>
      <c r="AA28" s="167">
        <v>1.5952688103927501</v>
      </c>
      <c r="AB28" s="167">
        <v>0.27363113269715095</v>
      </c>
      <c r="AC28" s="167">
        <v>1.7766914305715098</v>
      </c>
      <c r="AD28" s="167">
        <v>10.269669332271691</v>
      </c>
      <c r="AE28" s="167">
        <v>0.3761986336395387</v>
      </c>
      <c r="AF28" s="167">
        <v>1.0881782245430944</v>
      </c>
      <c r="AG28" s="167">
        <v>0.15930254512117328</v>
      </c>
      <c r="AH28" s="167">
        <v>1.0332453978704019</v>
      </c>
      <c r="AI28" s="167">
        <v>0.1561553344916688</v>
      </c>
      <c r="AJ28" s="167">
        <v>0.59057037139121615</v>
      </c>
      <c r="AK28" s="167">
        <v>6.8971313477431601E-2</v>
      </c>
      <c r="AL28" s="167">
        <v>0.68491983269210654</v>
      </c>
      <c r="AM28" s="167">
        <v>0.57639480597975823</v>
      </c>
      <c r="AN28" s="167">
        <v>0.17945873398089751</v>
      </c>
    </row>
    <row r="29" spans="1:40" x14ac:dyDescent="0.25">
      <c r="A29" s="114" t="s">
        <v>340</v>
      </c>
      <c r="B29" s="114" t="s">
        <v>338</v>
      </c>
      <c r="C29" s="163">
        <v>-25.914446999999999</v>
      </c>
      <c r="D29" s="163">
        <v>30.930786999999999</v>
      </c>
      <c r="E29" s="114" t="s">
        <v>361</v>
      </c>
      <c r="F29" s="164">
        <v>12.401649205031301</v>
      </c>
      <c r="G29" s="165">
        <v>479.33754969029684</v>
      </c>
      <c r="H29" s="166">
        <v>72.295832170317183</v>
      </c>
      <c r="I29" s="166">
        <v>1590.091146693331</v>
      </c>
      <c r="J29" s="166">
        <v>2132.5143542578962</v>
      </c>
      <c r="K29" s="166">
        <v>23.994970946633696</v>
      </c>
      <c r="L29" s="166">
        <v>99.60101115099674</v>
      </c>
      <c r="M29" s="164">
        <v>6.9189707024193225</v>
      </c>
      <c r="N29" s="164">
        <v>3.4573909144135375</v>
      </c>
      <c r="O29" s="164">
        <v>0.65536062355041114</v>
      </c>
      <c r="P29" s="166">
        <v>26.175138958253708</v>
      </c>
      <c r="Q29" s="164">
        <v>5.9057241278656463</v>
      </c>
      <c r="R29" s="164">
        <v>3.8084930160149422</v>
      </c>
      <c r="S29" s="167">
        <v>0.14033435454988066</v>
      </c>
      <c r="T29" s="166">
        <v>75.79125686729553</v>
      </c>
      <c r="U29" s="167">
        <v>3.9066862016849684</v>
      </c>
      <c r="V29" s="167">
        <v>6.2444977863827438</v>
      </c>
      <c r="W29" s="167">
        <v>0.74620072801270698</v>
      </c>
      <c r="X29" s="167">
        <v>3.1501387600336725</v>
      </c>
      <c r="Y29" s="167">
        <v>0.65760853114132145</v>
      </c>
      <c r="Z29" s="167">
        <v>0.2557477967026151</v>
      </c>
      <c r="AA29" s="167">
        <v>0.58504364898907513</v>
      </c>
      <c r="AB29" s="167">
        <v>9.4413709657748535E-2</v>
      </c>
      <c r="AC29" s="167">
        <v>0.70827682972938633</v>
      </c>
      <c r="AD29" s="167">
        <v>5.3917888622608636</v>
      </c>
      <c r="AE29" s="167">
        <v>0.17316772370204475</v>
      </c>
      <c r="AF29" s="167">
        <v>0.54817729158616579</v>
      </c>
      <c r="AG29" s="167">
        <v>8.7208557798090475E-2</v>
      </c>
      <c r="AH29" s="167">
        <v>0.56878525644853928</v>
      </c>
      <c r="AI29" s="167">
        <v>9.0139966638591126E-2</v>
      </c>
      <c r="AJ29" s="167">
        <v>0.1259685698184343</v>
      </c>
      <c r="AK29" s="167">
        <v>7.6955693237574724E-3</v>
      </c>
      <c r="AL29" s="167">
        <v>0.52388104402741842</v>
      </c>
      <c r="AM29" s="167">
        <v>0.398313470103974</v>
      </c>
      <c r="AN29" s="167">
        <v>0.12897918644444289</v>
      </c>
    </row>
    <row r="30" spans="1:40" x14ac:dyDescent="0.25">
      <c r="A30" s="114" t="s">
        <v>341</v>
      </c>
      <c r="B30" s="114" t="s">
        <v>338</v>
      </c>
      <c r="C30" s="163">
        <v>-25.914446999999999</v>
      </c>
      <c r="D30" s="163">
        <v>30.930786999999999</v>
      </c>
      <c r="E30" s="114" t="s">
        <v>361</v>
      </c>
      <c r="F30" s="164">
        <v>21.679506073625529</v>
      </c>
      <c r="G30" s="165">
        <v>356.60966064233145</v>
      </c>
      <c r="H30" s="166">
        <v>77.459770448683244</v>
      </c>
      <c r="I30" s="166">
        <v>2670.5062234423203</v>
      </c>
      <c r="J30" s="166">
        <v>5625.6237880916215</v>
      </c>
      <c r="K30" s="166">
        <v>49.759766686958635</v>
      </c>
      <c r="L30" s="166">
        <v>362.7145114659279</v>
      </c>
      <c r="M30" s="164">
        <v>3.2089524734451507</v>
      </c>
      <c r="N30" s="164">
        <v>3.8736307472610672</v>
      </c>
      <c r="O30" s="164">
        <v>0.99043793076919662</v>
      </c>
      <c r="P30" s="166">
        <v>27.310151733342629</v>
      </c>
      <c r="Q30" s="164">
        <v>7.6920064611998171</v>
      </c>
      <c r="R30" s="164">
        <v>2.6182831915889642</v>
      </c>
      <c r="S30" s="167">
        <v>4.9217652784979721E-2</v>
      </c>
      <c r="T30" s="166">
        <v>124.4301699320979</v>
      </c>
      <c r="U30" s="167">
        <v>1.1096459084695287</v>
      </c>
      <c r="V30" s="167">
        <v>1.7842284351963871</v>
      </c>
      <c r="W30" s="167">
        <v>0.21826776628490102</v>
      </c>
      <c r="X30" s="167">
        <v>1.0202421842654272</v>
      </c>
      <c r="Y30" s="167">
        <v>0.3971492445925805</v>
      </c>
      <c r="Z30" s="167">
        <v>0.21152373573439712</v>
      </c>
      <c r="AA30" s="167">
        <v>0.63169875630722161</v>
      </c>
      <c r="AB30" s="167">
        <v>0.10226025898373438</v>
      </c>
      <c r="AC30" s="167">
        <v>0.70179953020731767</v>
      </c>
      <c r="AD30" s="167">
        <v>6.0760335956288758</v>
      </c>
      <c r="AE30" s="167">
        <v>0.16901137480643055</v>
      </c>
      <c r="AF30" s="167">
        <v>0.52912414433982313</v>
      </c>
      <c r="AG30" s="167">
        <v>8.5454884606767145E-2</v>
      </c>
      <c r="AH30" s="167">
        <v>0.60427978960196027</v>
      </c>
      <c r="AI30" s="167">
        <v>0.10117800722338234</v>
      </c>
      <c r="AJ30" s="167">
        <v>9.2149660864723204E-2</v>
      </c>
      <c r="AK30" s="167">
        <v>1.8690035759011889E-2</v>
      </c>
      <c r="AL30" s="167">
        <v>0.4373255311754965</v>
      </c>
      <c r="AM30" s="167">
        <v>0.32211317872664913</v>
      </c>
      <c r="AN30" s="167">
        <v>0.10601842298579761</v>
      </c>
    </row>
    <row r="31" spans="1:40" x14ac:dyDescent="0.25">
      <c r="A31" s="114" t="s">
        <v>342</v>
      </c>
      <c r="B31" s="114" t="s">
        <v>338</v>
      </c>
      <c r="C31" s="163">
        <v>-25.914446999999999</v>
      </c>
      <c r="D31" s="163">
        <v>30.930786999999999</v>
      </c>
      <c r="E31" s="114" t="s">
        <v>361</v>
      </c>
      <c r="F31" s="164">
        <v>12.689463000035275</v>
      </c>
      <c r="G31" s="165">
        <v>560.83329946924721</v>
      </c>
      <c r="H31" s="166">
        <v>76.408022372914559</v>
      </c>
      <c r="I31" s="166">
        <v>1670.9274112945584</v>
      </c>
      <c r="J31" s="166">
        <v>127.3560077527565</v>
      </c>
      <c r="K31" s="166">
        <v>18.863120848388466</v>
      </c>
      <c r="L31" s="166">
        <v>96.304743507783073</v>
      </c>
      <c r="M31" s="164">
        <v>5.4694649801741244</v>
      </c>
      <c r="N31" s="164">
        <v>4.1381321821748234</v>
      </c>
      <c r="O31" s="164">
        <v>0.56367898089674429</v>
      </c>
      <c r="P31" s="166">
        <v>33.192673927932631</v>
      </c>
      <c r="Q31" s="164">
        <v>3.1428767262056416</v>
      </c>
      <c r="R31" s="164">
        <v>5.985972775686335</v>
      </c>
      <c r="S31" s="167">
        <v>0.19066745918745839</v>
      </c>
      <c r="T31" s="166">
        <v>123.29146278408581</v>
      </c>
      <c r="U31" s="167">
        <v>3.4730763409581185</v>
      </c>
      <c r="V31" s="167">
        <v>3.1577673464876375</v>
      </c>
      <c r="W31" s="167">
        <v>0.73155570506142265</v>
      </c>
      <c r="X31" s="167">
        <v>2.728394893324805</v>
      </c>
      <c r="Y31" s="167">
        <v>0.5748600547691789</v>
      </c>
      <c r="Z31" s="167">
        <v>0.21804757857131382</v>
      </c>
      <c r="AA31" s="167">
        <v>0.73474031870933254</v>
      </c>
      <c r="AB31" s="167">
        <v>0.1130772505332321</v>
      </c>
      <c r="AC31" s="167">
        <v>0.69968288985664207</v>
      </c>
      <c r="AD31" s="167">
        <v>4.0838021696834472</v>
      </c>
      <c r="AE31" s="167">
        <v>0.14021855761792301</v>
      </c>
      <c r="AF31" s="167">
        <v>0.41055746268201426</v>
      </c>
      <c r="AG31" s="167">
        <v>5.9333985230329851E-2</v>
      </c>
      <c r="AH31" s="167">
        <v>0.39220539608691568</v>
      </c>
      <c r="AI31" s="167">
        <v>6.0638889298473109E-2</v>
      </c>
      <c r="AJ31" s="167">
        <v>0.16925335073066342</v>
      </c>
      <c r="AK31" s="167">
        <v>1.5524040077332261E-2</v>
      </c>
      <c r="AL31" s="167">
        <v>0.332850092368912</v>
      </c>
      <c r="AM31" s="167">
        <v>0.22033277395062301</v>
      </c>
      <c r="AN31" s="167">
        <v>7.580350296759486E-2</v>
      </c>
    </row>
    <row r="32" spans="1:40" x14ac:dyDescent="0.25">
      <c r="A32" s="114" t="s">
        <v>343</v>
      </c>
      <c r="B32" s="114" t="s">
        <v>338</v>
      </c>
      <c r="C32" s="163">
        <v>-25.914446999999999</v>
      </c>
      <c r="D32" s="163">
        <v>30.930786999999999</v>
      </c>
      <c r="E32" s="114" t="s">
        <v>361</v>
      </c>
      <c r="F32" s="164">
        <v>10.730788455767449</v>
      </c>
      <c r="G32" s="165"/>
      <c r="H32" s="166">
        <v>112.3189842569805</v>
      </c>
      <c r="I32" s="166">
        <v>59.768125626584848</v>
      </c>
      <c r="J32" s="166"/>
      <c r="K32" s="166">
        <v>9.6975361725460303</v>
      </c>
      <c r="L32" s="166">
        <v>67.861305502987392</v>
      </c>
      <c r="M32" s="164">
        <v>47.002503100779748</v>
      </c>
      <c r="N32" s="164"/>
      <c r="O32" s="164"/>
      <c r="P32" s="166">
        <v>118.845567963278</v>
      </c>
      <c r="Q32" s="164">
        <v>31.47574752095035</v>
      </c>
      <c r="R32" s="164">
        <v>162.82825677071401</v>
      </c>
      <c r="S32" s="167">
        <v>9.0701977928379094</v>
      </c>
      <c r="T32" s="166">
        <v>318.05189547034399</v>
      </c>
      <c r="U32" s="167">
        <v>28.255629088289449</v>
      </c>
      <c r="V32" s="167">
        <v>54.996621718666105</v>
      </c>
      <c r="W32" s="167">
        <v>6.7634282483801655</v>
      </c>
      <c r="X32" s="167">
        <v>26.888792647898299</v>
      </c>
      <c r="Y32" s="167">
        <v>4.7727826313131594</v>
      </c>
      <c r="Z32" s="167">
        <v>1.4945828326287001</v>
      </c>
      <c r="AA32" s="167">
        <v>4.6661784317753003</v>
      </c>
      <c r="AB32" s="167">
        <v>0.69982563207640547</v>
      </c>
      <c r="AC32" s="167">
        <v>3.5167442949307599</v>
      </c>
      <c r="AD32" s="167">
        <v>16.685100021669598</v>
      </c>
      <c r="AE32" s="167">
        <v>0.6832515344571285</v>
      </c>
      <c r="AF32" s="167">
        <v>1.6686687130455</v>
      </c>
      <c r="AG32" s="167">
        <v>0.222251347820492</v>
      </c>
      <c r="AH32" s="167">
        <v>1.34400981181485</v>
      </c>
      <c r="AI32" s="167">
        <v>0.2053936344387125</v>
      </c>
      <c r="AJ32" s="167">
        <v>4.6856796718090852</v>
      </c>
      <c r="AK32" s="167">
        <v>0.53689742038583299</v>
      </c>
      <c r="AL32" s="167">
        <v>3.1693190799404949</v>
      </c>
      <c r="AM32" s="167">
        <v>4.2889641762877</v>
      </c>
      <c r="AN32" s="167">
        <v>1.0560210786315598</v>
      </c>
    </row>
    <row r="33" spans="1:40" ht="15.75" thickBot="1" x14ac:dyDescent="0.3">
      <c r="A33" s="168" t="s">
        <v>344</v>
      </c>
      <c r="B33" s="168" t="s">
        <v>338</v>
      </c>
      <c r="C33" s="168">
        <v>-25.914446999999999</v>
      </c>
      <c r="D33" s="168">
        <v>30.930786999999999</v>
      </c>
      <c r="E33" s="168" t="s">
        <v>361</v>
      </c>
      <c r="F33" s="169">
        <v>9.8330734695473687</v>
      </c>
      <c r="G33" s="170"/>
      <c r="H33" s="171">
        <v>96.794850903515595</v>
      </c>
      <c r="I33" s="171">
        <v>46.13753185306215</v>
      </c>
      <c r="J33" s="171"/>
      <c r="K33" s="171">
        <v>17.32496730108965</v>
      </c>
      <c r="L33" s="171">
        <v>169.70677952057051</v>
      </c>
      <c r="M33" s="169">
        <v>22.959340488936348</v>
      </c>
      <c r="N33" s="169"/>
      <c r="O33" s="169"/>
      <c r="P33" s="171">
        <v>86.323084019353047</v>
      </c>
      <c r="Q33" s="169">
        <v>43.976983526044052</v>
      </c>
      <c r="R33" s="169">
        <v>155.7373537707295</v>
      </c>
      <c r="S33" s="172">
        <v>7.7083099025710755</v>
      </c>
      <c r="T33" s="171">
        <v>342.09916390600847</v>
      </c>
      <c r="U33" s="172">
        <v>26.641018066266497</v>
      </c>
      <c r="V33" s="172">
        <v>41.119639440513652</v>
      </c>
      <c r="W33" s="172">
        <v>6.2131591174711147</v>
      </c>
      <c r="X33" s="172">
        <v>24.653444560719848</v>
      </c>
      <c r="Y33" s="172">
        <v>5.1065011186131599</v>
      </c>
      <c r="Z33" s="172">
        <v>1.2178085780427499</v>
      </c>
      <c r="AA33" s="172">
        <v>4.6591978817141797</v>
      </c>
      <c r="AB33" s="172">
        <v>0.61818920779820152</v>
      </c>
      <c r="AC33" s="172">
        <v>3.0262359527381397</v>
      </c>
      <c r="AD33" s="172">
        <v>15.68263734023855</v>
      </c>
      <c r="AE33" s="172">
        <v>0.62559171504123501</v>
      </c>
      <c r="AF33" s="172">
        <v>1.632600597536735</v>
      </c>
      <c r="AG33" s="172">
        <v>0.231273601063783</v>
      </c>
      <c r="AH33" s="172">
        <v>1.19573027886853</v>
      </c>
      <c r="AI33" s="172">
        <v>0.20991790978060199</v>
      </c>
      <c r="AJ33" s="172">
        <v>4.4684711923109646</v>
      </c>
      <c r="AK33" s="172">
        <v>0.47838930054755102</v>
      </c>
      <c r="AL33" s="172">
        <v>4.3430929914598151</v>
      </c>
      <c r="AM33" s="172">
        <v>4.0465297160753995</v>
      </c>
      <c r="AN33" s="172">
        <v>1.2556679340885499</v>
      </c>
    </row>
    <row r="34" spans="1:40" x14ac:dyDescent="0.25">
      <c r="A34" s="173" t="s">
        <v>352</v>
      </c>
    </row>
    <row r="35" spans="1:40" x14ac:dyDescent="0.25">
      <c r="A35" s="173" t="s">
        <v>353</v>
      </c>
    </row>
    <row r="36" spans="1:40" ht="15.75" x14ac:dyDescent="0.25">
      <c r="A36" s="174" t="s">
        <v>354</v>
      </c>
    </row>
  </sheetData>
  <mergeCells count="1"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2026-01-27T09:24:42Z</dcterms:modified>
</cp:coreProperties>
</file>